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er-Delo\05_Projekti_nizke_gradnje\KANALIZACIJA\02_PGD_PZI\PROJEKTI_2013\CN_OTOCEC\12_PZI\INVESTICIJA_PO_FAZAH_APRIL_2015\02_POPIS_DEL_ZA_RAZPIS\"/>
    </mc:Choice>
  </mc:AlternateContent>
  <bookViews>
    <workbookView xWindow="720" yWindow="405" windowWidth="27555" windowHeight="14085" activeTab="3"/>
  </bookViews>
  <sheets>
    <sheet name="PITNA VODA IN ODTOKI" sheetId="1" r:id="rId1"/>
    <sheet name="TEHNOLOŠKA VODA" sheetId="2" r:id="rId2"/>
    <sheet name="PREZRAČEVANJE" sheetId="3" r:id="rId3"/>
    <sheet name="TEHNOL. POVEZAVE Z MONT. NAPRAV" sheetId="4" r:id="rId4"/>
  </sheets>
  <definedNames>
    <definedName name="_xlnm.Print_Area" localSheetId="0">'PITNA VODA IN ODTOKI'!$A$1:$F$26</definedName>
    <definedName name="_xlnm.Print_Area" localSheetId="2">PREZRAČEVANJE!$A$1:$F$24</definedName>
    <definedName name="_xlnm.Print_Area" localSheetId="3">'TEHNOL. POVEZAVE Z MONT. NAPRAV'!$A$1:$F$71</definedName>
    <definedName name="_xlnm.Print_Area" localSheetId="1">'TEHNOLOŠKA VODA'!$A$1:$F$20</definedName>
  </definedNames>
  <calcPr calcId="152511" iterate="1" iterateCount="1"/>
</workbook>
</file>

<file path=xl/calcChain.xml><?xml version="1.0" encoding="utf-8"?>
<calcChain xmlns="http://schemas.openxmlformats.org/spreadsheetml/2006/main">
  <c r="F69" i="4" l="1"/>
  <c r="F68" i="4"/>
  <c r="F67" i="4"/>
  <c r="F66" i="4"/>
  <c r="F63" i="4"/>
  <c r="F62" i="4"/>
  <c r="F61" i="4"/>
  <c r="F58" i="4"/>
  <c r="F56" i="4"/>
  <c r="F53" i="4"/>
  <c r="F51" i="4"/>
  <c r="F50" i="4"/>
  <c r="F49" i="4"/>
  <c r="F48" i="4"/>
  <c r="F47" i="4"/>
  <c r="F46" i="4"/>
  <c r="F43" i="4"/>
  <c r="F42" i="4"/>
  <c r="F41" i="4"/>
  <c r="F39" i="4"/>
  <c r="F38" i="4"/>
  <c r="F37" i="4"/>
  <c r="F36" i="4"/>
  <c r="F35" i="4"/>
  <c r="F34" i="4"/>
  <c r="F32" i="4"/>
  <c r="F31" i="4"/>
  <c r="F30" i="4"/>
  <c r="F28" i="4"/>
  <c r="F27" i="4"/>
  <c r="F26" i="4"/>
  <c r="F25" i="4"/>
  <c r="F24" i="4"/>
  <c r="F22" i="4"/>
  <c r="F21" i="4"/>
  <c r="F19" i="4"/>
  <c r="F18" i="4"/>
  <c r="F16" i="4"/>
  <c r="F15" i="4"/>
  <c r="F14" i="4"/>
  <c r="F12" i="4"/>
  <c r="F11" i="4"/>
  <c r="F10" i="4"/>
  <c r="F9" i="4"/>
  <c r="F8" i="4"/>
  <c r="F22" i="3"/>
  <c r="F21" i="3"/>
  <c r="F20" i="3"/>
  <c r="F19" i="3"/>
  <c r="F18" i="3"/>
  <c r="F16" i="3"/>
  <c r="F15" i="3"/>
  <c r="F13" i="3"/>
  <c r="F12" i="3"/>
  <c r="F11" i="3"/>
  <c r="F10" i="3"/>
  <c r="F9" i="3"/>
  <c r="F7" i="3"/>
  <c r="F6" i="3"/>
  <c r="F18" i="2"/>
  <c r="F17" i="2"/>
  <c r="F16" i="2"/>
  <c r="F14" i="2"/>
  <c r="F13" i="2"/>
  <c r="F12" i="2"/>
  <c r="F11" i="2"/>
  <c r="F9" i="2"/>
  <c r="F20" i="2" s="1"/>
  <c r="F8" i="2"/>
  <c r="F7" i="2"/>
  <c r="F24" i="1"/>
  <c r="F23" i="1"/>
  <c r="F22" i="1"/>
  <c r="F21" i="1"/>
  <c r="F20" i="1"/>
  <c r="F19" i="1"/>
  <c r="F17" i="1"/>
  <c r="F16" i="1"/>
  <c r="F14" i="1"/>
  <c r="F12" i="1"/>
  <c r="F11" i="1"/>
  <c r="F9" i="1"/>
  <c r="F8" i="1"/>
  <c r="F7" i="1"/>
  <c r="F6" i="1"/>
  <c r="F24" i="3" l="1"/>
  <c r="F26" i="1"/>
  <c r="F71" i="4"/>
</calcChain>
</file>

<file path=xl/sharedStrings.xml><?xml version="1.0" encoding="utf-8"?>
<sst xmlns="http://schemas.openxmlformats.org/spreadsheetml/2006/main" count="620" uniqueCount="125">
  <si>
    <t>5.5.1 POPIS MATERIALA IN DEL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</si>
  <si>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</si>
  <si>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</si>
  <si>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</si>
  <si>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</si>
  <si>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</si>
  <si>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</si>
  <si>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</si>
  <si>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</si>
  <si>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</si>
  <si>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</si>
  <si>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</si>
  <si>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</si>
  <si>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</si>
  <si>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</si>
  <si>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</si>
  <si>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</si>
  <si>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</si>
  <si>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</si>
  <si>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kpl</t>
  </si>
  <si>
    <t>m</t>
  </si>
  <si>
    <t>m3</t>
  </si>
  <si>
    <t>m2</t>
  </si>
  <si>
    <t>kg</t>
  </si>
  <si>
    <t>POPIS DEL:  PITNA VODA IN ODTOKI (dobava in montaža)</t>
  </si>
  <si>
    <t>OPOMBA: VSE POZICIJE RAZEN Z BARVO OZNAČENIH SO DEL 2. IZVEDBENE FAZE.
OZNAČENE POZICIJE SO DEL 1. IZVEDBENE FAZE</t>
  </si>
  <si>
    <t>Keramični umivalnik bele barve širine 600 mm, 
skupaj z pritrdilnim materialom, odtočnim ventilom in sifonom</t>
  </si>
  <si>
    <t>Enoročna mešalna baterija z vgrajenim pretočnim grelnikom vode, za montažo na umivalnik, skupaj s priključnim kotnim ventilom DN 15 mm</t>
  </si>
  <si>
    <t xml:space="preserve">Stranišče, ki vsebuje fajančno školjko z spodnjim iztokom, 
izplakovalni kotliček skupaj z kotnim ventilom, gibljivo 
spojno cevjo, ter sedežno desko z pokrovom
</t>
  </si>
  <si>
    <t>Vodomerni termo jašek Zagožen, tip 3/4" LTŽ, h=1200mm; z vgrajenimi armaturami, koleni, čistilnim kosom in montažno-demontažnimi spojkami</t>
  </si>
  <si>
    <t>Odtočne kanalizacijske cevi, skupaj z fazonskimi kosi in gumijastimi tesnili, ter pritrdilnimi objemkami</t>
  </si>
  <si>
    <t>fi 50 mm</t>
  </si>
  <si>
    <t>m1</t>
  </si>
  <si>
    <t>fi 110 mm</t>
  </si>
  <si>
    <t>Polietilenske cevi za tlak 12,5 bar, skupaj z fazonskimi kosi</t>
  </si>
  <si>
    <t>fi32mm</t>
  </si>
  <si>
    <t xml:space="preserve">Večplastne cevi Al - plastika ( npr. Rehau ali Unipipe ali podobne ) za obratovalni tlak 10 bar, skupaj z vsemi potrebnimi fazonskimi kosi za način spajanja z stiskanjem, tesnilnim in pritrdilnim materialom </t>
  </si>
  <si>
    <t>Talni sifon z pokromano ploščico 200x200 mm</t>
  </si>
  <si>
    <t>kos</t>
  </si>
  <si>
    <t>Krogelne navojne pipe</t>
  </si>
  <si>
    <t>DN25</t>
  </si>
  <si>
    <t>Navojni ventil z elektro-magnetnim zapiralom; npr. Jakša NC G1/2"</t>
  </si>
  <si>
    <t>Varnostni tuš za telo v skladu z EN1541-1.  60 L/min pri 1,3 bar, montaža v steno, priključek DN25. Izoliran z npr. ISOPIPE S&amp;S RF 13/42 ter ogrevan z 0,5 m grelnega kabla. Npr. proizvod Denios, tip G1643 ali enakovreden z ustrezno označbo, pritrdilnim materialom, spojnico z dovodno cevjo</t>
  </si>
  <si>
    <t>Omarica s tekočino za spiranje oči, za prvo pomoč v nujnih primerih. Vključujoč 200 ml pH nevtralne in 500 ml tekočine za spiranje oči v prahotesni omarici za montažo na steno. Opremljena z piktogramom in ogledalom ter navodili. Npr. proizvod Denios 145542 ali enakovreden, vključno z montažnim materialom</t>
  </si>
  <si>
    <t xml:space="preserve">Pripravljalna in zaključna dela, zarisovanje, tlačni preizkus, transportni in splošni stroški
</t>
  </si>
  <si>
    <t>SKUPAJ</t>
  </si>
  <si>
    <t>5.5.2 POPIS MATERIALA IN DEL</t>
  </si>
  <si>
    <t>POPIS DEL:  TEHNOLOŠKA VODA (dobava in montaža)</t>
  </si>
  <si>
    <t>DN32</t>
  </si>
  <si>
    <t>fi32mm (DN25)</t>
  </si>
  <si>
    <t>fi40mm (DN32)</t>
  </si>
  <si>
    <t>Protipovratna navojna armatura DN25</t>
  </si>
  <si>
    <t>Cevi iz materiala po AISI 304, skupaj z fazonskimi kosi, z dodatkom za razrez, s spojnim materialom za spajanje z varjenjem, z zagotavljanjem tlačne stopnje PN 16, dimenzije:</t>
  </si>
  <si>
    <t>DN 25 mm ( fi 26,9 x 1,6 mm )</t>
  </si>
  <si>
    <t>Volumetrični vodomer DN25; npr Jordan tip 620</t>
  </si>
  <si>
    <t>5.5.3 POPIS MATERIALA IN DEL</t>
  </si>
  <si>
    <t>POPIS DEL:  PREZRAČEVANJE (dobava in montaža)</t>
  </si>
  <si>
    <t>Radialni ventilator kot npr. Hurner funken HF R 250 - 15 R GL 315°; s kapaciteto 1.000 m3 / h pri tlaku 800 Pa; skupaj z dušilnimi antivibracijskimi podložkami ter konzolama skupne nosilnosti 80kg, z vijaki za montažo na AB zid</t>
  </si>
  <si>
    <t>Dušilec zvoka kot npr. HIDRIA MDZ-50 315/415 L=1000</t>
  </si>
  <si>
    <t>Spiro cevi izdelane iz nerjaveče pločevine po AISI 304, debeline 1,0 mm, skupaj z materialom za obešanje, vsemi oblikovnimi kosi- koleni, redukcijami, sedlastimi nastavki</t>
  </si>
  <si>
    <t>fi500mm</t>
  </si>
  <si>
    <t>fi315mm</t>
  </si>
  <si>
    <t>fi250mm</t>
  </si>
  <si>
    <t>fi200mm</t>
  </si>
  <si>
    <t>fi150mm</t>
  </si>
  <si>
    <t>Regulacijske ročne lopute iz materiala AISI 304</t>
  </si>
  <si>
    <t>Okrogle zaščitne mreže z okvirjem, izdelane iz materiala 
AISI 304, z rastrom cca 10 mm</t>
  </si>
  <si>
    <t>Zaščitna fasadna rešetka kot npr. Hidria tip OZR-1/S 500 ali podobna, izdelana iz materiala po AISI 304
skupaj z pritrdilnim materialom</t>
  </si>
  <si>
    <t xml:space="preserve">7. </t>
  </si>
  <si>
    <t>Protihrupne prehodne vratne rešetke, kot npr. Hidria JAR 400/375, izdelana iz materiala po AISI 304, skupaj s samodvižno žaluzijo za montažo na notranji strani rešetke, skupaj s pritrdilnim materialom</t>
  </si>
  <si>
    <t xml:space="preserve">Pripravljalna in zaključna dela, zarisovanje, preizkus delovanja in nastavitev pretoka, transportni in splošni stroški
</t>
  </si>
  <si>
    <t>5.5.4 POPIS MATERIALA IN DEL</t>
  </si>
  <si>
    <t>POPIS DEL:  TEHNOLOŠKE CEVNE POVEZAVE (dobava in montaža)</t>
  </si>
  <si>
    <t>Zrak za aeracijo:</t>
  </si>
  <si>
    <t>Cevi iz materiala po AISI 316, skupaj z fazonskimi kosi, z dodatkom za razrez, s spojnim materialom za spajanje z varjenjem, z zagotavljanjem tlačne stopnje PN 16, dimenzije:</t>
  </si>
  <si>
    <t>DN 50 mm ( fi 54,0 x 2,0 mm )</t>
  </si>
  <si>
    <t>DN 65 mm ( fi 76,1 x 2,0 mm )</t>
  </si>
  <si>
    <t>DN 80 mm ( fi 88,9 x 2,0 mm )</t>
  </si>
  <si>
    <t>DN 100 mm ( fi 114,3 x 2,6 mm )</t>
  </si>
  <si>
    <t>DN 20 mm ( fi 21,3 x 1,6 mm )</t>
  </si>
  <si>
    <t>Prirobične ročne lopute iz materiala AISI 304, vključno s tesnilnim, pritrdilnim materialom, protiprirobnicami; dimenzije:</t>
  </si>
  <si>
    <t>DN 50 mm</t>
  </si>
  <si>
    <t>DN 65 mm</t>
  </si>
  <si>
    <t>Protipovratne prirobične lopute iz materiala AISI 304, vključno s tesnilnim, pritrdilnim materialom, protiprirobnicami; dimenzije:</t>
  </si>
  <si>
    <t>Prirobične ročne lopute iz materiala AISI 316, vključno s tesnilnim, pritrdilnim materialom, protiprirobnicami; dimenzije:</t>
  </si>
  <si>
    <t>DN 100 mm</t>
  </si>
  <si>
    <t>Krogelna navojna pipa DN20  iz materiala po AISI 316, vključno s tesnilnim, pritrdilnim materialom</t>
  </si>
  <si>
    <t>Navojni ventil z elektro-magnetnim zapiralom DN20, iz materiala po AISI 316, vključno s tesnilnim, pritrdilnim materialom</t>
  </si>
  <si>
    <t>Izdelava navojnih priključkov za tipala; NN DN15</t>
  </si>
  <si>
    <t>Blato:</t>
  </si>
  <si>
    <t>Montaža, demontaža in ponovna montaža (zaradi faznosti) črpalk za recirkulacijo (Č3.1,2) vključno z vodili za dvigovanje (dobava zajeta v popisu tehnologije)</t>
  </si>
  <si>
    <t>Montaža mešal M3.1-3, (eno mešalo je potrebno montirati 2x zaradi faznosti) (dobava zajeta v popisu tehnologije)</t>
  </si>
  <si>
    <t>Montaža aeratorjev (+ demontaža in ponovna montaža dveh - zaradi faznosti) (dobava zajeta v popisu tehnologije)</t>
  </si>
  <si>
    <t>DN 125 mm ( fi 133 x 4 mm )</t>
  </si>
  <si>
    <t>DN 150 mm ( fi 159 x 4,5 mm )</t>
  </si>
  <si>
    <t>DN 250 mm ( fi 254,0 x 2,0 mm )</t>
  </si>
  <si>
    <t>Krogelna navojna pipa DN65  iz materiala po AISI 316, vključno s tesnilnim in pritrdilnim materialom</t>
  </si>
  <si>
    <t>Protipovratne prirobične lopute iz materiala AISI 316, vključno s tesnilnim, pritrdilnim materialom, protiprirobnicami; dimenzije:</t>
  </si>
  <si>
    <t>Montaža dvigala za dvig mešal in črpalk (dobava zajeta v popisu tehnologije)</t>
  </si>
  <si>
    <t>Montaža merilca pretoka blata (dobava zajeta v popisu el. inštalacij)</t>
  </si>
  <si>
    <t>Permeat:</t>
  </si>
  <si>
    <t>Montaža merilca pretoka permeata (dobava zajeta v popisu el. inštalacij)</t>
  </si>
  <si>
    <t>19.</t>
  </si>
  <si>
    <t>20.</t>
  </si>
  <si>
    <t>Izdelava navojnih priključkov za vzorčenje; NN DN15</t>
  </si>
  <si>
    <t>21.</t>
  </si>
  <si>
    <t>Krogelne navojne pipe iz materiala po AISI 304, dimenzije:</t>
  </si>
  <si>
    <t xml:space="preserve">DN15 </t>
  </si>
  <si>
    <t>Doziranje kemikalij:</t>
  </si>
  <si>
    <t>22.</t>
  </si>
  <si>
    <t>Plastične PVC cevi za razvod kemikalij, spojene z lepljenjem, skupaj s fazonskimi kosi, tesnilnim in pritrdilnim materialom</t>
  </si>
  <si>
    <t>DN 15 mm</t>
  </si>
  <si>
    <t>23.</t>
  </si>
  <si>
    <t>Krogelne plastične - PVC  pipe za železov klorid, vključno s tesnilnim, pritrdilnim materialom, protiprirobnicami; dimenzije:</t>
  </si>
  <si>
    <t>Dodatni cevovodi zaradi faznosti:</t>
  </si>
  <si>
    <t>24.</t>
  </si>
  <si>
    <t>Skupno za vse tehnološke cevne povezave:</t>
  </si>
  <si>
    <t>25.</t>
  </si>
  <si>
    <t>Montaža strojev in naprav po tehnološkem popisu ( sestava podsklopov oz. sestavnih delov posamezne naprave v funkcionalno celoto je zajeta v ceni dobave), vključno z vsem potrebnim montažnim materialom, konzolami za montažo na AB zid (kompresorja, hidropak)</t>
  </si>
  <si>
    <t>1. ocena vrednosti strojev in naprav je ca. 33.000€</t>
  </si>
  <si>
    <t>2. ocena vrednosti strojev in naprav je ca. 357.000€</t>
  </si>
  <si>
    <t>26.</t>
  </si>
  <si>
    <t>Dobava potopne črpalke Merkur SPIDO ECC 190, s fleksibilno cevjo SPB MAGNUM AL fi 45mm dolžine 16m, z montažno reducirko ter inox objemko fi50mm</t>
  </si>
  <si>
    <t>27.</t>
  </si>
  <si>
    <t xml:space="preserve">Pripravljalna in zaključna dela, zarisovanje, preizkus in nastavitev pravilnega delovanja, transportni in splošni stroški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</si>
</sst>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@\."/>
    <numFmt numFmtId="165" formatCode="_-* #,##0.00\ &quot;SIT&quot;_-;\-* #,##0.00\ &quot;SIT&quot;_-;_-* &quot;-&quot;??\ &quot;SIT&quot;_-;_-@_-"/>
    <numFmt numFmtId="166" formatCode="_-* #,##0.00\ [$€-1]_-;\-* #,##0.00\ [$€-1]_-;_-* &quot;-&quot;??\ [$€-1]_-;_-@_-"/>
    <numFmt numFmtId="167" formatCode="_-* #,##0.00\ _S_I_T_-;\-* #,##0.00\ _S_I_T_-;_-* &quot;-&quot;??\ _S_I_T_-;_-@_-"/>
  </numFmts>
  <fonts count="3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</font>
    <font>
      <b/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1"/>
      <name val="Arial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9"/>
      <name val="Futura Prins"/>
      <charset val="238"/>
    </font>
    <font>
      <sz val="9"/>
      <name val="Futura Prins"/>
    </font>
    <font>
      <sz val="9"/>
      <name val="Courier New CE"/>
      <family val="3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0"/>
      <name val="Arial CE"/>
      <charset val="238"/>
    </font>
    <font>
      <sz val="10"/>
      <name val="SLO_Swiss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2" fillId="0" borderId="3" applyAlignment="0"/>
    <xf numFmtId="0" fontId="23" fillId="0" borderId="3" applyAlignment="0"/>
    <xf numFmtId="0" fontId="23" fillId="0" borderId="3" applyAlignment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2" fillId="0" borderId="0"/>
    <xf numFmtId="0" fontId="32" fillId="0" borderId="0"/>
    <xf numFmtId="0" fontId="5" fillId="0" borderId="0"/>
    <xf numFmtId="0" fontId="33" fillId="0" borderId="0"/>
    <xf numFmtId="0" fontId="32" fillId="0" borderId="0"/>
    <xf numFmtId="0" fontId="1" fillId="0" borderId="0"/>
    <xf numFmtId="0" fontId="32" fillId="0" borderId="0"/>
    <xf numFmtId="0" fontId="34" fillId="22" borderId="0" applyNumberFormat="0" applyBorder="0" applyAlignment="0" applyProtection="0"/>
    <xf numFmtId="0" fontId="4" fillId="0" borderId="0"/>
    <xf numFmtId="0" fontId="32" fillId="23" borderId="8" applyNumberFormat="0" applyFont="0" applyAlignment="0" applyProtection="0"/>
    <xf numFmtId="0" fontId="35" fillId="20" borderId="9" applyNumberFormat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8" fillId="0" borderId="0" applyNumberFormat="0" applyFill="0" applyBorder="0" applyAlignment="0" applyProtection="0"/>
  </cellStyleXfs>
  <cellXfs count="93">
    <xf numFmtId="0" fontId="0" fillId="0" borderId="0" xfId="0"/>
    <xf numFmtId="164" fontId="3" fillId="0" borderId="0" xfId="0" applyNumberFormat="1" applyFont="1"/>
    <xf numFmtId="0" fontId="4" fillId="0" borderId="0" xfId="0" applyFont="1" applyAlignment="1">
      <alignment horizontal="justify"/>
    </xf>
    <xf numFmtId="0" fontId="0" fillId="0" borderId="0" xfId="0" applyAlignment="1">
      <alignment vertical="top"/>
    </xf>
    <xf numFmtId="0" fontId="0" fillId="0" borderId="0" xfId="0" applyAlignment="1"/>
    <xf numFmtId="164" fontId="4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justify"/>
    </xf>
    <xf numFmtId="14" fontId="7" fillId="0" borderId="0" xfId="0" applyNumberFormat="1" applyFont="1"/>
    <xf numFmtId="0" fontId="0" fillId="0" borderId="0" xfId="0" applyAlignment="1">
      <alignment wrapText="1"/>
    </xf>
    <xf numFmtId="0" fontId="6" fillId="0" borderId="0" xfId="0" applyFont="1" applyAlignment="1">
      <alignment horizontal="justify" wrapText="1"/>
    </xf>
    <xf numFmtId="0" fontId="0" fillId="0" borderId="0" xfId="0" applyAlignment="1" applyProtection="1">
      <alignment shrinkToFit="1"/>
      <protection locked="0"/>
    </xf>
    <xf numFmtId="0" fontId="0" fillId="0" borderId="0" xfId="0" applyFont="1" applyFill="1" applyAlignment="1" applyProtection="1">
      <alignment vertical="top" wrapText="1" readingOrder="1"/>
      <protection locked="0"/>
    </xf>
    <xf numFmtId="0" fontId="8" fillId="0" borderId="0" xfId="0" applyFont="1" applyFill="1" applyAlignment="1" applyProtection="1">
      <alignment vertical="top" wrapText="1" readingOrder="1"/>
      <protection locked="0"/>
    </xf>
    <xf numFmtId="0" fontId="0" fillId="0" borderId="0" xfId="0" applyFont="1" applyFill="1"/>
    <xf numFmtId="166" fontId="9" fillId="0" borderId="0" xfId="1" applyNumberFormat="1" applyFont="1" applyFill="1" applyAlignment="1" applyProtection="1">
      <alignment horizontal="right"/>
      <protection locked="0"/>
    </xf>
    <xf numFmtId="166" fontId="9" fillId="0" borderId="0" xfId="2" applyNumberFormat="1" applyFont="1" applyFill="1"/>
    <xf numFmtId="166" fontId="0" fillId="0" borderId="0" xfId="2" applyNumberFormat="1" applyFont="1" applyFill="1" applyAlignment="1" applyProtection="1">
      <alignment horizontal="center" vertical="top" wrapText="1"/>
      <protection locked="0"/>
    </xf>
    <xf numFmtId="0" fontId="0" fillId="0" borderId="0" xfId="0" applyFont="1" applyAlignment="1" applyProtection="1">
      <alignment vertical="top" wrapText="1" readingOrder="1"/>
      <protection locked="0"/>
    </xf>
    <xf numFmtId="14" fontId="8" fillId="0" borderId="0" xfId="0" applyNumberFormat="1" applyFont="1" applyFill="1" applyAlignment="1" applyProtection="1">
      <alignment vertical="top" wrapText="1" readingOrder="1"/>
      <protection locked="0"/>
    </xf>
    <xf numFmtId="0" fontId="10" fillId="0" borderId="0" xfId="0" applyFont="1" applyAlignment="1">
      <alignment horizontal="right" vertical="top"/>
    </xf>
    <xf numFmtId="166" fontId="4" fillId="0" borderId="0" xfId="1" applyNumberFormat="1" applyFont="1" applyAlignment="1" applyProtection="1">
      <alignment horizontal="right"/>
      <protection locked="0"/>
    </xf>
    <xf numFmtId="166" fontId="11" fillId="0" borderId="0" xfId="1" applyNumberFormat="1" applyFont="1" applyAlignment="1" applyProtection="1">
      <alignment horizontal="right" vertical="top" wrapText="1" readingOrder="1"/>
      <protection locked="0"/>
    </xf>
    <xf numFmtId="166" fontId="11" fillId="0" borderId="0" xfId="2" applyNumberFormat="1" applyFont="1" applyAlignment="1" applyProtection="1">
      <alignment vertical="top" wrapText="1" readingOrder="1"/>
      <protection locked="0"/>
    </xf>
    <xf numFmtId="0" fontId="12" fillId="0" borderId="0" xfId="0" applyFont="1" applyAlignment="1" applyProtection="1">
      <alignment vertical="top" wrapText="1" readingOrder="1"/>
      <protection locked="0"/>
    </xf>
    <xf numFmtId="0" fontId="0" fillId="0" borderId="0" xfId="0" applyFont="1" applyAlignment="1" applyProtection="1">
      <alignment vertical="top" shrinkToFit="1" readingOrder="1"/>
      <protection locked="0"/>
    </xf>
    <xf numFmtId="0" fontId="12" fillId="0" borderId="0" xfId="0" applyFont="1" applyAlignment="1" applyProtection="1">
      <alignment vertical="top" shrinkToFit="1" readingOrder="1"/>
      <protection locked="0"/>
    </xf>
    <xf numFmtId="0" fontId="0" fillId="0" borderId="0" xfId="0" applyFont="1" applyAlignment="1">
      <alignment vertical="top" shrinkToFit="1" readingOrder="1"/>
    </xf>
    <xf numFmtId="166" fontId="11" fillId="0" borderId="0" xfId="1" applyNumberFormat="1" applyFont="1" applyAlignment="1" applyProtection="1">
      <alignment horizontal="right" vertical="top" shrinkToFit="1" readingOrder="1"/>
      <protection locked="0"/>
    </xf>
    <xf numFmtId="166" fontId="11" fillId="0" borderId="0" xfId="2" applyNumberFormat="1" applyFont="1" applyAlignment="1">
      <alignment vertical="top" shrinkToFit="1" readingOrder="1"/>
    </xf>
    <xf numFmtId="0" fontId="0" fillId="0" borderId="0" xfId="0" applyFont="1" applyAlignment="1">
      <alignment vertical="top"/>
    </xf>
    <xf numFmtId="0" fontId="0" fillId="0" borderId="0" xfId="0" applyFont="1"/>
    <xf numFmtId="166" fontId="11" fillId="0" borderId="0" xfId="1" applyNumberFormat="1" applyFont="1" applyAlignment="1" applyProtection="1">
      <alignment horizontal="right"/>
      <protection locked="0"/>
    </xf>
    <xf numFmtId="166" fontId="11" fillId="0" borderId="0" xfId="2" applyNumberFormat="1" applyFont="1"/>
    <xf numFmtId="0" fontId="0" fillId="0" borderId="0" xfId="0" applyFont="1" applyAlignment="1">
      <alignment wrapText="1"/>
    </xf>
    <xf numFmtId="166" fontId="4" fillId="0" borderId="0" xfId="2" applyNumberFormat="1" applyFont="1"/>
    <xf numFmtId="0" fontId="13" fillId="0" borderId="0" xfId="0" applyFont="1"/>
    <xf numFmtId="0" fontId="14" fillId="0" borderId="0" xfId="0" applyFont="1" applyAlignment="1">
      <alignment wrapText="1"/>
    </xf>
    <xf numFmtId="0" fontId="0" fillId="0" borderId="0" xfId="0" applyAlignment="1">
      <alignment vertical="top" wrapText="1"/>
    </xf>
    <xf numFmtId="166" fontId="9" fillId="0" borderId="0" xfId="1" applyNumberFormat="1" applyFont="1" applyAlignment="1" applyProtection="1">
      <alignment horizontal="right"/>
      <protection locked="0"/>
    </xf>
    <xf numFmtId="166" fontId="9" fillId="0" borderId="0" xfId="2" applyNumberFormat="1" applyFont="1"/>
    <xf numFmtId="1" fontId="0" fillId="0" borderId="0" xfId="0" applyNumberFormat="1" applyFont="1" applyFill="1" applyAlignment="1" applyProtection="1">
      <alignment vertical="top" wrapText="1" readingOrder="1"/>
      <protection locked="0"/>
    </xf>
    <xf numFmtId="0" fontId="0" fillId="0" borderId="0" xfId="0" applyFont="1" applyFill="1" applyAlignment="1" applyProtection="1">
      <alignment shrinkToFit="1"/>
      <protection locked="0"/>
    </xf>
    <xf numFmtId="0" fontId="2" fillId="0" borderId="0" xfId="0" applyFont="1" applyFill="1" applyAlignment="1" applyProtection="1">
      <alignment shrinkToFit="1"/>
      <protection locked="0"/>
    </xf>
    <xf numFmtId="1" fontId="0" fillId="0" borderId="0" xfId="0" applyNumberFormat="1" applyFont="1" applyFill="1" applyAlignment="1" applyProtection="1">
      <alignment shrinkToFit="1"/>
      <protection locked="0"/>
    </xf>
    <xf numFmtId="0" fontId="2" fillId="0" borderId="0" xfId="0" applyFont="1" applyFill="1" applyAlignment="1" applyProtection="1">
      <alignment vertical="top" wrapText="1" readingOrder="1"/>
      <protection locked="0"/>
    </xf>
    <xf numFmtId="166" fontId="8" fillId="0" borderId="0" xfId="1" applyNumberFormat="1" applyFont="1" applyFill="1" applyAlignment="1" applyProtection="1">
      <alignment horizontal="right" vertical="top" wrapText="1" readingOrder="1"/>
      <protection locked="0"/>
    </xf>
    <xf numFmtId="166" fontId="8" fillId="0" borderId="0" xfId="2" applyNumberFormat="1" applyFont="1" applyFill="1" applyAlignment="1" applyProtection="1">
      <alignment vertical="top" wrapText="1" readingOrder="1"/>
      <protection locked="0"/>
    </xf>
    <xf numFmtId="0" fontId="0" fillId="0" borderId="0" xfId="0" applyFont="1" applyFill="1" applyAlignment="1">
      <alignment vertical="top"/>
    </xf>
    <xf numFmtId="166" fontId="8" fillId="0" borderId="0" xfId="1" applyNumberFormat="1" applyFont="1" applyFill="1" applyAlignment="1" applyProtection="1">
      <alignment horizontal="right"/>
      <protection locked="0"/>
    </xf>
    <xf numFmtId="166" fontId="8" fillId="0" borderId="0" xfId="2" applyNumberFormat="1" applyFont="1" applyFill="1"/>
    <xf numFmtId="1" fontId="0" fillId="0" borderId="0" xfId="0" applyNumberFormat="1" applyFont="1" applyFill="1"/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vertical="top" wrapText="1"/>
    </xf>
    <xf numFmtId="164" fontId="3" fillId="0" borderId="0" xfId="0" applyNumberFormat="1" applyFont="1" applyFill="1"/>
    <xf numFmtId="0" fontId="4" fillId="0" borderId="0" xfId="0" applyFont="1" applyFill="1" applyAlignment="1">
      <alignment horizontal="justify"/>
    </xf>
    <xf numFmtId="0" fontId="0" fillId="0" borderId="0" xfId="0" applyFill="1"/>
    <xf numFmtId="166" fontId="0" fillId="0" borderId="0" xfId="2" applyNumberFormat="1" applyFont="1" applyFill="1" applyAlignment="1">
      <alignment horizontal="center"/>
    </xf>
    <xf numFmtId="0" fontId="0" fillId="0" borderId="0" xfId="0" applyFill="1" applyAlignment="1">
      <alignment vertical="top"/>
    </xf>
    <xf numFmtId="0" fontId="0" fillId="0" borderId="0" xfId="0" applyFill="1" applyAlignment="1"/>
    <xf numFmtId="164" fontId="4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justify"/>
    </xf>
    <xf numFmtId="14" fontId="7" fillId="0" borderId="0" xfId="0" applyNumberFormat="1" applyFont="1" applyFill="1"/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justify" wrapText="1"/>
    </xf>
    <xf numFmtId="0" fontId="0" fillId="0" borderId="0" xfId="0" applyFill="1" applyAlignment="1" applyProtection="1">
      <alignment shrinkToFit="1"/>
      <protection locked="0"/>
    </xf>
    <xf numFmtId="166" fontId="0" fillId="0" borderId="0" xfId="2" applyNumberFormat="1" applyFont="1" applyFill="1" applyAlignment="1" applyProtection="1">
      <alignment horizontal="center" shrinkToFit="1"/>
      <protection locked="0"/>
    </xf>
    <xf numFmtId="0" fontId="10" fillId="0" borderId="0" xfId="0" applyFont="1" applyFill="1" applyAlignment="1">
      <alignment horizontal="right" vertical="top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11" fillId="0" borderId="0" xfId="1" applyNumberFormat="1" applyFont="1" applyFill="1" applyAlignment="1" applyProtection="1">
      <alignment horizontal="right" vertical="top" wrapText="1" readingOrder="1"/>
      <protection locked="0"/>
    </xf>
    <xf numFmtId="166" fontId="11" fillId="0" borderId="0" xfId="2" applyNumberFormat="1" applyFont="1" applyFill="1" applyAlignment="1" applyProtection="1">
      <alignment vertical="top" wrapText="1" readingOrder="1"/>
      <protection locked="0"/>
    </xf>
    <xf numFmtId="0" fontId="12" fillId="0" borderId="0" xfId="0" applyFont="1" applyFill="1" applyAlignment="1" applyProtection="1">
      <alignment vertical="top" wrapText="1" readingOrder="1"/>
      <protection locked="0"/>
    </xf>
    <xf numFmtId="0" fontId="0" fillId="0" borderId="0" xfId="0" applyFont="1" applyFill="1" applyAlignment="1" applyProtection="1">
      <alignment vertical="top" shrinkToFit="1" readingOrder="1"/>
      <protection locked="0"/>
    </xf>
    <xf numFmtId="166" fontId="0" fillId="0" borderId="0" xfId="2" applyNumberFormat="1" applyFont="1" applyFill="1" applyAlignment="1" applyProtection="1">
      <alignment horizontal="center" vertical="top" shrinkToFit="1"/>
      <protection locked="0"/>
    </xf>
    <xf numFmtId="0" fontId="12" fillId="0" borderId="0" xfId="0" applyFont="1" applyFill="1" applyAlignment="1" applyProtection="1">
      <alignment vertical="top" shrinkToFit="1" readingOrder="1"/>
      <protection locked="0"/>
    </xf>
    <xf numFmtId="0" fontId="0" fillId="0" borderId="0" xfId="0" applyFont="1" applyFill="1" applyAlignment="1">
      <alignment vertical="top" shrinkToFit="1" readingOrder="1"/>
    </xf>
    <xf numFmtId="166" fontId="0" fillId="0" borderId="0" xfId="2" applyNumberFormat="1" applyFont="1" applyFill="1" applyAlignment="1">
      <alignment horizontal="center" vertical="top" shrinkToFit="1"/>
    </xf>
    <xf numFmtId="166" fontId="11" fillId="0" borderId="0" xfId="1" applyNumberFormat="1" applyFont="1" applyFill="1" applyAlignment="1" applyProtection="1">
      <alignment horizontal="right" vertical="top" shrinkToFit="1" readingOrder="1"/>
      <protection locked="0"/>
    </xf>
    <xf numFmtId="166" fontId="11" fillId="0" borderId="0" xfId="2" applyNumberFormat="1" applyFont="1" applyFill="1" applyAlignment="1">
      <alignment vertical="top" shrinkToFit="1" readingOrder="1"/>
    </xf>
    <xf numFmtId="166" fontId="11" fillId="0" borderId="0" xfId="1" applyNumberFormat="1" applyFont="1" applyFill="1" applyAlignment="1" applyProtection="1">
      <alignment horizontal="right"/>
      <protection locked="0"/>
    </xf>
    <xf numFmtId="166" fontId="11" fillId="0" borderId="0" xfId="2" applyNumberFormat="1" applyFont="1" applyFill="1"/>
    <xf numFmtId="0" fontId="0" fillId="0" borderId="0" xfId="0" applyFont="1" applyFill="1" applyAlignment="1">
      <alignment wrapText="1"/>
    </xf>
    <xf numFmtId="166" fontId="4" fillId="0" borderId="0" xfId="2" applyNumberFormat="1" applyFont="1" applyFill="1"/>
    <xf numFmtId="0" fontId="13" fillId="0" borderId="0" xfId="0" applyFont="1" applyFill="1"/>
    <xf numFmtId="0" fontId="14" fillId="0" borderId="0" xfId="0" applyFont="1" applyFill="1" applyAlignment="1">
      <alignment wrapText="1"/>
    </xf>
    <xf numFmtId="0" fontId="0" fillId="0" borderId="0" xfId="0" applyFill="1" applyAlignment="1">
      <alignment vertical="top" wrapText="1"/>
    </xf>
    <xf numFmtId="0" fontId="9" fillId="0" borderId="0" xfId="0" applyFont="1" applyFill="1" applyAlignment="1">
      <alignment horizontal="justify"/>
    </xf>
    <xf numFmtId="0" fontId="0" fillId="0" borderId="0" xfId="0" applyFont="1" applyFill="1" applyAlignment="1"/>
    <xf numFmtId="164" fontId="9" fillId="0" borderId="0" xfId="0" applyNumberFormat="1" applyFont="1" applyFill="1" applyAlignment="1">
      <alignment horizontal="left" vertical="top"/>
    </xf>
    <xf numFmtId="0" fontId="15" fillId="0" borderId="0" xfId="0" applyFont="1" applyFill="1" applyAlignment="1">
      <alignment horizontal="justify"/>
    </xf>
    <xf numFmtId="14" fontId="15" fillId="0" borderId="0" xfId="0" applyNumberFormat="1" applyFont="1" applyFill="1"/>
    <xf numFmtId="1" fontId="0" fillId="0" borderId="0" xfId="0" applyNumberFormat="1" applyFill="1"/>
    <xf numFmtId="0" fontId="0" fillId="0" borderId="0" xfId="0" applyFont="1" applyFill="1" applyAlignment="1">
      <alignment vertical="top" wrapText="1"/>
    </xf>
    <xf numFmtId="0" fontId="17" fillId="0" borderId="0" xfId="0" applyFont="1" applyFill="1"/>
  </cellXfs>
  <cellStyles count="58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lement-delo" xfId="30"/>
    <cellStyle name="Element-delo 5" xfId="31"/>
    <cellStyle name="Element-delo_Kolektor Koling_Unichem Logatec_požar,plin_331" xfId="32"/>
    <cellStyle name="Excel Built-in Normal" xfId="33"/>
    <cellStyle name="Explanatory Text" xfId="34"/>
    <cellStyle name="Good" xfId="35"/>
    <cellStyle name="Heading 1" xfId="36"/>
    <cellStyle name="Heading 2" xfId="37"/>
    <cellStyle name="Heading 3" xfId="38"/>
    <cellStyle name="Heading 4" xfId="39"/>
    <cellStyle name="Input" xfId="40"/>
    <cellStyle name="Linked Cell" xfId="41"/>
    <cellStyle name="Navadno" xfId="0" builtinId="0"/>
    <cellStyle name="Navadno 10" xfId="42"/>
    <cellStyle name="Navadno 13" xfId="43"/>
    <cellStyle name="Navadno 2" xfId="44"/>
    <cellStyle name="Navadno 2 2" xfId="45"/>
    <cellStyle name="Navadno 3" xfId="46"/>
    <cellStyle name="Navadno 4" xfId="47"/>
    <cellStyle name="Navadno 5" xfId="48"/>
    <cellStyle name="Neutral" xfId="49"/>
    <cellStyle name="Normal_popis stroj.instal" xfId="50"/>
    <cellStyle name="Note" xfId="51"/>
    <cellStyle name="Output" xfId="52"/>
    <cellStyle name="Title" xfId="53"/>
    <cellStyle name="Total" xfId="54"/>
    <cellStyle name="Valuta" xfId="2" builtinId="4"/>
    <cellStyle name="Valuta 2" xfId="55"/>
    <cellStyle name="Vejica" xfId="1" builtinId="3"/>
    <cellStyle name="Vejica 2" xfId="56"/>
    <cellStyle name="Warning Text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201"/>
  <sheetViews>
    <sheetView topLeftCell="A7" workbookViewId="0">
      <selection activeCell="A7" sqref="A1:XFD1048576"/>
    </sheetView>
  </sheetViews>
  <sheetFormatPr defaultRowHeight="15"/>
  <cols>
    <col min="1" max="1" width="6.42578125" style="55" customWidth="1"/>
    <col min="2" max="2" width="34.7109375" style="55" customWidth="1"/>
    <col min="3" max="3" width="5.140625" style="55" customWidth="1"/>
    <col min="4" max="4" width="7.5703125" style="55" customWidth="1"/>
    <col min="5" max="6" width="12.85546875" style="55" customWidth="1"/>
    <col min="7" max="8" width="20.7109375" style="56" customWidth="1"/>
    <col min="9" max="9" width="11" style="55" bestFit="1" customWidth="1"/>
    <col min="10" max="16384" width="9.140625" style="55"/>
  </cols>
  <sheetData>
    <row r="1" spans="1:203" ht="15.75">
      <c r="A1" s="53" t="s">
        <v>0</v>
      </c>
      <c r="B1" s="54"/>
      <c r="T1" s="57" t="s">
        <v>1</v>
      </c>
      <c r="U1" s="57"/>
      <c r="V1" s="57"/>
      <c r="W1" s="57"/>
      <c r="X1" s="57"/>
      <c r="Y1" s="57"/>
      <c r="Z1" s="57"/>
      <c r="AA1" s="57"/>
      <c r="AB1" s="57" t="s">
        <v>2</v>
      </c>
      <c r="AU1" s="57" t="s">
        <v>3</v>
      </c>
      <c r="AV1" s="57"/>
      <c r="AW1" s="57"/>
      <c r="AX1" s="57"/>
      <c r="AY1" s="57"/>
      <c r="AZ1" s="57"/>
      <c r="BA1" s="57" t="s">
        <v>4</v>
      </c>
      <c r="BB1" s="57"/>
      <c r="BC1" s="57"/>
      <c r="BD1" s="57"/>
      <c r="BE1" s="57"/>
      <c r="BF1" s="57"/>
      <c r="BG1" s="57"/>
      <c r="BH1" s="57"/>
      <c r="BI1" s="57" t="s">
        <v>5</v>
      </c>
      <c r="BJ1" s="57"/>
      <c r="BK1" s="57"/>
      <c r="BL1" s="57" t="s">
        <v>6</v>
      </c>
      <c r="BM1" s="57"/>
      <c r="BN1" s="57"/>
      <c r="BO1" s="57" t="s">
        <v>7</v>
      </c>
      <c r="BP1" s="57"/>
      <c r="BQ1" s="57"/>
      <c r="BR1" s="57"/>
      <c r="BS1" s="57"/>
      <c r="BT1" s="57" t="s">
        <v>8</v>
      </c>
      <c r="BU1" s="57"/>
      <c r="BV1" s="57"/>
      <c r="BW1" s="57"/>
      <c r="BX1" s="57" t="s">
        <v>9</v>
      </c>
      <c r="BY1" s="57"/>
      <c r="BZ1" s="57" t="s">
        <v>10</v>
      </c>
      <c r="CA1" s="57"/>
      <c r="CB1" s="57"/>
      <c r="CC1" s="57" t="s">
        <v>11</v>
      </c>
      <c r="CD1" s="57"/>
      <c r="CE1" s="57"/>
      <c r="CF1" s="57"/>
      <c r="CG1" s="57"/>
      <c r="CH1" s="57"/>
      <c r="CM1" s="57" t="s">
        <v>1</v>
      </c>
      <c r="CN1" s="57"/>
      <c r="CO1" s="57"/>
      <c r="CP1" s="57"/>
      <c r="CQ1" s="57" t="s">
        <v>2</v>
      </c>
      <c r="CR1" s="57"/>
      <c r="CS1" s="57"/>
      <c r="CT1" s="57"/>
      <c r="CU1" s="57"/>
      <c r="CV1" s="57"/>
      <c r="CW1" s="57"/>
      <c r="CX1" s="57"/>
      <c r="CY1" s="57" t="s">
        <v>3</v>
      </c>
      <c r="CZ1" s="57"/>
      <c r="DA1" s="57"/>
      <c r="DB1" s="57"/>
      <c r="DC1" s="57"/>
      <c r="DD1" s="57"/>
      <c r="DE1" s="57"/>
      <c r="DF1" s="57" t="s">
        <v>4</v>
      </c>
      <c r="DG1" s="57"/>
      <c r="DH1" s="57"/>
      <c r="DI1" s="57"/>
      <c r="DJ1" s="57" t="s">
        <v>5</v>
      </c>
      <c r="DK1" s="57"/>
      <c r="DL1" s="57"/>
      <c r="DM1" s="57"/>
      <c r="DN1" s="57" t="s">
        <v>6</v>
      </c>
      <c r="DO1" s="57"/>
      <c r="DP1" s="57"/>
      <c r="DQ1" s="57"/>
      <c r="DR1" s="57" t="s">
        <v>7</v>
      </c>
      <c r="DS1" s="57"/>
      <c r="DT1" s="57"/>
      <c r="DU1" s="57"/>
      <c r="DV1" s="57" t="s">
        <v>8</v>
      </c>
      <c r="DW1" s="57"/>
      <c r="DX1" s="57"/>
      <c r="DY1" s="57"/>
      <c r="DZ1" s="57"/>
      <c r="EA1" s="57" t="s">
        <v>9</v>
      </c>
      <c r="EB1" s="57"/>
      <c r="EC1" s="57"/>
      <c r="ED1" s="57"/>
      <c r="EE1" s="57"/>
      <c r="EF1" s="57"/>
      <c r="EG1" s="57"/>
      <c r="EH1" s="57"/>
      <c r="EI1" s="57"/>
      <c r="EJ1" s="57" t="s">
        <v>1</v>
      </c>
      <c r="EK1" s="57"/>
      <c r="EL1" s="57"/>
      <c r="EM1" s="57"/>
      <c r="EN1" s="57" t="s">
        <v>2</v>
      </c>
      <c r="EO1" s="57"/>
      <c r="EP1" s="57"/>
      <c r="EQ1" s="57"/>
      <c r="ER1" s="57" t="s">
        <v>3</v>
      </c>
      <c r="ES1" s="57"/>
      <c r="ET1" s="57"/>
      <c r="EU1" s="57" t="s">
        <v>4</v>
      </c>
      <c r="EV1" s="57"/>
      <c r="EW1" s="57" t="s">
        <v>5</v>
      </c>
      <c r="EX1" s="57"/>
      <c r="EY1" s="57"/>
      <c r="EZ1" s="57" t="s">
        <v>6</v>
      </c>
      <c r="FA1" s="57"/>
      <c r="FB1" s="57"/>
      <c r="FC1" s="58" t="s">
        <v>7</v>
      </c>
      <c r="FD1" s="58"/>
      <c r="FF1" s="57" t="s">
        <v>8</v>
      </c>
      <c r="FG1" s="57"/>
      <c r="FH1" s="57"/>
      <c r="FI1" s="57"/>
      <c r="FJ1" s="57"/>
      <c r="FK1" s="57" t="s">
        <v>9</v>
      </c>
      <c r="FL1" s="57"/>
      <c r="FM1" s="57"/>
      <c r="FN1" s="57"/>
      <c r="FO1" s="57" t="s">
        <v>10</v>
      </c>
      <c r="FP1" s="57"/>
      <c r="FQ1" s="57"/>
      <c r="FR1" s="57"/>
      <c r="FS1" s="57"/>
      <c r="FT1" s="57" t="s">
        <v>11</v>
      </c>
      <c r="FU1" s="57"/>
      <c r="FV1" s="57"/>
      <c r="FW1" s="57" t="s">
        <v>12</v>
      </c>
      <c r="FX1" s="57"/>
      <c r="FY1" s="57"/>
      <c r="FZ1" s="57" t="s">
        <v>13</v>
      </c>
      <c r="GA1" s="57"/>
      <c r="GB1" s="57"/>
      <c r="GC1" s="57" t="s">
        <v>14</v>
      </c>
      <c r="GD1" s="57"/>
      <c r="GE1" s="57"/>
      <c r="GF1" s="57" t="s">
        <v>15</v>
      </c>
      <c r="GG1" s="57"/>
      <c r="GH1" s="57"/>
      <c r="GI1" s="57" t="s">
        <v>16</v>
      </c>
      <c r="GJ1" s="57"/>
      <c r="GK1" s="57"/>
      <c r="GL1" s="57" t="s">
        <v>17</v>
      </c>
      <c r="GM1" s="57"/>
      <c r="GN1" s="57"/>
      <c r="GO1" s="57" t="s">
        <v>18</v>
      </c>
      <c r="GP1" s="57"/>
      <c r="GQ1" s="57"/>
      <c r="GR1" s="57"/>
      <c r="GS1" s="57"/>
      <c r="GT1" s="57"/>
      <c r="GU1" s="57"/>
    </row>
    <row r="2" spans="1:203">
      <c r="A2" s="59"/>
      <c r="B2" s="60"/>
      <c r="Q2" s="61"/>
      <c r="R2" s="61"/>
      <c r="S2" s="61"/>
      <c r="T2" s="62"/>
      <c r="U2" s="62"/>
      <c r="V2" s="62"/>
      <c r="W2" s="62"/>
      <c r="X2" s="62"/>
      <c r="Z2" s="55" t="s">
        <v>19</v>
      </c>
      <c r="AG2" s="55" t="s">
        <v>19</v>
      </c>
      <c r="AJ2" s="55" t="s">
        <v>19</v>
      </c>
      <c r="AM2" s="55" t="s">
        <v>19</v>
      </c>
      <c r="AN2" s="55" t="s">
        <v>19</v>
      </c>
      <c r="AP2" s="55" t="s">
        <v>20</v>
      </c>
      <c r="AQ2" s="55" t="s">
        <v>20</v>
      </c>
      <c r="AR2" s="55" t="s">
        <v>20</v>
      </c>
      <c r="AS2" s="55" t="s">
        <v>19</v>
      </c>
      <c r="AX2" s="55" t="s">
        <v>20</v>
      </c>
      <c r="BG2" s="55" t="s">
        <v>19</v>
      </c>
      <c r="BJ2" s="55" t="s">
        <v>20</v>
      </c>
      <c r="BM2" s="55" t="s">
        <v>19</v>
      </c>
      <c r="BR2" s="55" t="s">
        <v>19</v>
      </c>
      <c r="BV2" s="55" t="s">
        <v>19</v>
      </c>
      <c r="BX2" s="55" t="s">
        <v>19</v>
      </c>
      <c r="CA2" s="55" t="s">
        <v>19</v>
      </c>
      <c r="CD2" s="55" t="s">
        <v>19</v>
      </c>
      <c r="CN2" s="55" t="s">
        <v>20</v>
      </c>
      <c r="CU2" s="55" t="s">
        <v>21</v>
      </c>
      <c r="CV2" s="55" t="s">
        <v>21</v>
      </c>
      <c r="CW2" s="55" t="s">
        <v>21</v>
      </c>
      <c r="DC2" s="55" t="s">
        <v>21</v>
      </c>
      <c r="DD2" s="55" t="s">
        <v>21</v>
      </c>
      <c r="DH2" s="55" t="s">
        <v>21</v>
      </c>
      <c r="DL2" s="55" t="s">
        <v>21</v>
      </c>
      <c r="DP2" s="55" t="s">
        <v>21</v>
      </c>
      <c r="DT2" s="55" t="s">
        <v>21</v>
      </c>
      <c r="DY2" s="55" t="s">
        <v>22</v>
      </c>
      <c r="EB2" s="55" t="s">
        <v>19</v>
      </c>
      <c r="EL2" s="55" t="s">
        <v>19</v>
      </c>
      <c r="EP2" s="55" t="s">
        <v>19</v>
      </c>
      <c r="ES2" s="55" t="s">
        <v>19</v>
      </c>
      <c r="EU2" s="55" t="s">
        <v>19</v>
      </c>
      <c r="EX2" s="55" t="s">
        <v>19</v>
      </c>
      <c r="FA2" s="55" t="s">
        <v>19</v>
      </c>
      <c r="FD2" s="55" t="s">
        <v>19</v>
      </c>
      <c r="FI2" s="55" t="s">
        <v>19</v>
      </c>
      <c r="FM2" s="55" t="s">
        <v>19</v>
      </c>
      <c r="FP2" s="55" t="s">
        <v>20</v>
      </c>
      <c r="FQ2" s="55" t="s">
        <v>20</v>
      </c>
      <c r="FR2" s="55" t="s">
        <v>20</v>
      </c>
      <c r="FU2" s="55" t="s">
        <v>19</v>
      </c>
      <c r="FX2" s="55" t="s">
        <v>19</v>
      </c>
      <c r="GA2" s="55" t="s">
        <v>19</v>
      </c>
      <c r="GD2" s="55" t="s">
        <v>19</v>
      </c>
      <c r="GG2" s="55" t="s">
        <v>19</v>
      </c>
      <c r="GJ2" s="55" t="s">
        <v>23</v>
      </c>
      <c r="GM2" s="55" t="s">
        <v>19</v>
      </c>
      <c r="GO2" s="55" t="s">
        <v>19</v>
      </c>
    </row>
    <row r="3" spans="1:203" ht="44.25" customHeight="1">
      <c r="A3" s="59"/>
      <c r="B3" s="60" t="s">
        <v>24</v>
      </c>
    </row>
    <row r="4" spans="1:203" ht="70.5" customHeight="1">
      <c r="A4" s="59"/>
      <c r="B4" s="63" t="s">
        <v>25</v>
      </c>
    </row>
    <row r="5" spans="1:203" s="64" customFormat="1">
      <c r="G5" s="65"/>
      <c r="H5" s="65"/>
    </row>
    <row r="6" spans="1:203" s="11" customFormat="1" ht="60.75" customHeight="1">
      <c r="A6" s="11" t="s">
        <v>1</v>
      </c>
      <c r="B6" s="12" t="s">
        <v>26</v>
      </c>
      <c r="C6" s="13" t="s">
        <v>19</v>
      </c>
      <c r="D6" s="13">
        <v>1</v>
      </c>
      <c r="E6" s="14"/>
      <c r="F6" s="15">
        <f>SUM(D6*E6)</f>
        <v>0</v>
      </c>
      <c r="G6" s="16"/>
      <c r="H6" s="16"/>
    </row>
    <row r="7" spans="1:203" s="11" customFormat="1" ht="78.75" customHeight="1">
      <c r="A7" s="11" t="s">
        <v>2</v>
      </c>
      <c r="B7" s="11" t="s">
        <v>27</v>
      </c>
      <c r="C7" s="13" t="s">
        <v>19</v>
      </c>
      <c r="D7" s="13">
        <v>1</v>
      </c>
      <c r="E7" s="14"/>
      <c r="F7" s="15">
        <f>SUM(D7*E7)</f>
        <v>0</v>
      </c>
      <c r="G7" s="16"/>
      <c r="H7" s="16"/>
    </row>
    <row r="8" spans="1:203" s="11" customFormat="1" ht="97.5" customHeight="1">
      <c r="A8" s="11" t="s">
        <v>3</v>
      </c>
      <c r="B8" s="12" t="s">
        <v>28</v>
      </c>
      <c r="C8" s="13" t="s">
        <v>19</v>
      </c>
      <c r="D8" s="13">
        <v>1</v>
      </c>
      <c r="E8" s="14"/>
      <c r="F8" s="15">
        <f>SUM(D8*E8)</f>
        <v>0</v>
      </c>
      <c r="G8" s="16"/>
      <c r="H8" s="16"/>
    </row>
    <row r="9" spans="1:203" s="11" customFormat="1" ht="63.75" customHeight="1">
      <c r="A9" s="11" t="s">
        <v>4</v>
      </c>
      <c r="B9" s="12" t="s">
        <v>29</v>
      </c>
      <c r="C9" s="13" t="s">
        <v>19</v>
      </c>
      <c r="D9" s="13">
        <v>1</v>
      </c>
      <c r="E9" s="14"/>
      <c r="F9" s="15">
        <f>SUM(D9*E9)</f>
        <v>0</v>
      </c>
      <c r="G9" s="16"/>
      <c r="H9" s="16"/>
    </row>
    <row r="10" spans="1:203" s="11" customFormat="1" ht="50.25" customHeight="1">
      <c r="A10" s="11" t="s">
        <v>5</v>
      </c>
      <c r="B10" s="12" t="s">
        <v>30</v>
      </c>
      <c r="C10" s="13"/>
      <c r="D10" s="13"/>
      <c r="E10" s="14"/>
      <c r="F10" s="15"/>
      <c r="G10" s="16"/>
      <c r="H10" s="16"/>
    </row>
    <row r="11" spans="1:203" s="11" customFormat="1">
      <c r="B11" s="11" t="s">
        <v>31</v>
      </c>
      <c r="C11" s="13" t="s">
        <v>32</v>
      </c>
      <c r="D11" s="13">
        <v>2</v>
      </c>
      <c r="E11" s="14"/>
      <c r="F11" s="15">
        <f>SUM(D11*E11)</f>
        <v>0</v>
      </c>
      <c r="G11" s="16"/>
      <c r="H11" s="16"/>
    </row>
    <row r="12" spans="1:203" s="11" customFormat="1">
      <c r="B12" s="11" t="s">
        <v>33</v>
      </c>
      <c r="C12" s="13" t="s">
        <v>32</v>
      </c>
      <c r="D12" s="13">
        <v>2</v>
      </c>
      <c r="E12" s="14"/>
      <c r="F12" s="15">
        <f>SUM(D12*E12)</f>
        <v>0</v>
      </c>
      <c r="G12" s="16"/>
      <c r="H12" s="16"/>
    </row>
    <row r="13" spans="1:203" s="11" customFormat="1" ht="35.25" customHeight="1">
      <c r="A13" s="11" t="s">
        <v>6</v>
      </c>
      <c r="B13" s="12" t="s">
        <v>34</v>
      </c>
      <c r="C13" s="13"/>
      <c r="D13" s="13"/>
      <c r="E13" s="14"/>
      <c r="F13" s="15"/>
      <c r="G13" s="16"/>
      <c r="H13" s="16"/>
    </row>
    <row r="14" spans="1:203" s="11" customFormat="1">
      <c r="B14" s="11" t="s">
        <v>35</v>
      </c>
      <c r="C14" s="13" t="s">
        <v>32</v>
      </c>
      <c r="D14" s="13">
        <v>35</v>
      </c>
      <c r="E14" s="14"/>
      <c r="F14" s="15">
        <f>SUM(D14*E14)</f>
        <v>0</v>
      </c>
      <c r="G14" s="16"/>
      <c r="H14" s="16"/>
    </row>
    <row r="15" spans="1:203" s="11" customFormat="1" ht="97.5" customHeight="1">
      <c r="A15" s="11" t="s">
        <v>7</v>
      </c>
      <c r="B15" s="12" t="s">
        <v>36</v>
      </c>
      <c r="C15" s="18"/>
      <c r="D15" s="12"/>
      <c r="G15" s="16"/>
      <c r="H15" s="16"/>
    </row>
    <row r="16" spans="1:203" s="11" customFormat="1">
      <c r="B16" s="11" t="s">
        <v>35</v>
      </c>
      <c r="C16" s="11" t="s">
        <v>32</v>
      </c>
      <c r="D16" s="13">
        <v>15</v>
      </c>
      <c r="E16" s="14"/>
      <c r="F16" s="15">
        <f t="shared" ref="F16:F21" si="0">SUM(D16*E16)</f>
        <v>0</v>
      </c>
      <c r="G16" s="16"/>
      <c r="H16" s="16"/>
    </row>
    <row r="17" spans="1:8" s="11" customFormat="1" ht="31.5" customHeight="1">
      <c r="A17" s="11" t="s">
        <v>8</v>
      </c>
      <c r="B17" s="11" t="s">
        <v>37</v>
      </c>
      <c r="C17" s="11" t="s">
        <v>38</v>
      </c>
      <c r="D17" s="13">
        <v>2</v>
      </c>
      <c r="E17" s="14"/>
      <c r="F17" s="15">
        <f t="shared" si="0"/>
        <v>0</v>
      </c>
      <c r="G17" s="16"/>
      <c r="H17" s="16"/>
    </row>
    <row r="18" spans="1:8" s="11" customFormat="1" ht="20.25" customHeight="1">
      <c r="A18" s="11" t="s">
        <v>9</v>
      </c>
      <c r="B18" s="11" t="s">
        <v>39</v>
      </c>
      <c r="G18" s="16"/>
      <c r="H18" s="16"/>
    </row>
    <row r="19" spans="1:8" s="11" customFormat="1" ht="17.25" customHeight="1">
      <c r="B19" s="11" t="s">
        <v>40</v>
      </c>
      <c r="C19" s="11" t="s">
        <v>38</v>
      </c>
      <c r="D19" s="13">
        <v>2</v>
      </c>
      <c r="E19" s="14"/>
      <c r="F19" s="15">
        <f>SUM(D19*E19)</f>
        <v>0</v>
      </c>
      <c r="G19" s="16"/>
      <c r="H19" s="16"/>
    </row>
    <row r="20" spans="1:8" s="11" customFormat="1" ht="17.25" customHeight="1">
      <c r="B20" s="11" t="s">
        <v>40</v>
      </c>
      <c r="C20" s="11" t="s">
        <v>38</v>
      </c>
      <c r="D20" s="13">
        <v>1</v>
      </c>
      <c r="E20" s="14"/>
      <c r="F20" s="15">
        <f>SUM(D20*E20)</f>
        <v>0</v>
      </c>
      <c r="G20" s="16"/>
      <c r="H20" s="16"/>
    </row>
    <row r="21" spans="1:8" s="11" customFormat="1" ht="31.5" customHeight="1">
      <c r="A21" s="11" t="s">
        <v>10</v>
      </c>
      <c r="B21" s="11" t="s">
        <v>41</v>
      </c>
      <c r="C21" s="11" t="s">
        <v>38</v>
      </c>
      <c r="D21" s="13">
        <v>1</v>
      </c>
      <c r="E21" s="14"/>
      <c r="F21" s="15">
        <f t="shared" si="0"/>
        <v>0</v>
      </c>
      <c r="G21" s="16"/>
      <c r="H21" s="16"/>
    </row>
    <row r="22" spans="1:8" s="11" customFormat="1" ht="123" customHeight="1">
      <c r="A22" s="11" t="s">
        <v>11</v>
      </c>
      <c r="B22" s="11" t="s">
        <v>42</v>
      </c>
      <c r="C22" s="13" t="s">
        <v>19</v>
      </c>
      <c r="D22" s="13">
        <v>1</v>
      </c>
      <c r="E22" s="14"/>
      <c r="F22" s="15">
        <f>SUM(D22*E22)</f>
        <v>0</v>
      </c>
      <c r="G22" s="16"/>
      <c r="H22" s="16"/>
    </row>
    <row r="23" spans="1:8" s="11" customFormat="1" ht="141.75" customHeight="1">
      <c r="A23" s="11" t="s">
        <v>12</v>
      </c>
      <c r="B23" s="12" t="s">
        <v>43</v>
      </c>
      <c r="C23" s="13" t="s">
        <v>19</v>
      </c>
      <c r="D23" s="13">
        <v>1</v>
      </c>
      <c r="E23" s="14"/>
      <c r="F23" s="15">
        <f>SUM(D23*E23)</f>
        <v>0</v>
      </c>
      <c r="G23" s="16"/>
      <c r="H23" s="16"/>
    </row>
    <row r="24" spans="1:8" s="11" customFormat="1" ht="48.75" customHeight="1">
      <c r="A24" s="11" t="s">
        <v>13</v>
      </c>
      <c r="B24" s="11" t="s">
        <v>44</v>
      </c>
      <c r="C24" s="13" t="s">
        <v>19</v>
      </c>
      <c r="D24" s="13">
        <v>1</v>
      </c>
      <c r="E24" s="14"/>
      <c r="F24" s="15">
        <f>SUM(D24*E24)</f>
        <v>0</v>
      </c>
      <c r="G24" s="16"/>
      <c r="H24" s="16"/>
    </row>
    <row r="25" spans="1:8" s="11" customFormat="1"/>
    <row r="26" spans="1:8" ht="18.75">
      <c r="A26" s="57"/>
      <c r="B26" s="66" t="s">
        <v>45</v>
      </c>
      <c r="F26" s="67">
        <f>SUM(F6:F25)</f>
        <v>0</v>
      </c>
      <c r="G26" s="55"/>
      <c r="H26" s="55"/>
    </row>
    <row r="27" spans="1:8" s="11" customFormat="1">
      <c r="G27" s="16"/>
      <c r="H27" s="16"/>
    </row>
    <row r="28" spans="1:8" s="11" customFormat="1">
      <c r="G28" s="16"/>
      <c r="H28" s="16"/>
    </row>
    <row r="29" spans="1:8" s="11" customFormat="1">
      <c r="E29" s="68"/>
      <c r="F29" s="69"/>
      <c r="G29" s="16"/>
      <c r="H29" s="16"/>
    </row>
    <row r="30" spans="1:8" s="11" customFormat="1">
      <c r="E30" s="68"/>
      <c r="F30" s="69"/>
      <c r="G30" s="16"/>
      <c r="H30" s="16"/>
    </row>
    <row r="31" spans="1:8" s="11" customFormat="1">
      <c r="G31" s="16"/>
      <c r="H31" s="16"/>
    </row>
    <row r="32" spans="1:8" s="11" customFormat="1">
      <c r="E32" s="68"/>
      <c r="F32" s="69"/>
      <c r="G32" s="16"/>
      <c r="H32" s="16"/>
    </row>
    <row r="33" spans="5:8" s="11" customFormat="1">
      <c r="E33" s="68"/>
      <c r="F33" s="69"/>
      <c r="G33" s="16"/>
      <c r="H33" s="16"/>
    </row>
    <row r="34" spans="5:8" s="11" customFormat="1">
      <c r="E34" s="68"/>
      <c r="F34" s="69"/>
      <c r="G34" s="16"/>
      <c r="H34" s="16"/>
    </row>
    <row r="35" spans="5:8" s="11" customFormat="1">
      <c r="E35" s="68"/>
      <c r="F35" s="69"/>
      <c r="G35" s="16"/>
      <c r="H35" s="16"/>
    </row>
    <row r="36" spans="5:8" s="11" customFormat="1">
      <c r="G36" s="16"/>
      <c r="H36" s="16"/>
    </row>
    <row r="37" spans="5:8" s="11" customFormat="1">
      <c r="G37" s="16"/>
      <c r="H37" s="16"/>
    </row>
    <row r="38" spans="5:8" s="11" customFormat="1">
      <c r="G38" s="16"/>
      <c r="H38" s="16"/>
    </row>
    <row r="39" spans="5:8" s="11" customFormat="1">
      <c r="G39" s="16"/>
      <c r="H39" s="16"/>
    </row>
    <row r="40" spans="5:8" s="11" customFormat="1">
      <c r="E40" s="68"/>
      <c r="F40" s="69"/>
      <c r="G40" s="16"/>
      <c r="H40" s="16"/>
    </row>
    <row r="41" spans="5:8" s="11" customFormat="1">
      <c r="G41" s="16"/>
      <c r="H41" s="16"/>
    </row>
    <row r="42" spans="5:8" s="11" customFormat="1">
      <c r="G42" s="16"/>
      <c r="H42" s="16"/>
    </row>
    <row r="43" spans="5:8" s="11" customFormat="1">
      <c r="G43" s="16"/>
      <c r="H43" s="16"/>
    </row>
    <row r="44" spans="5:8" s="11" customFormat="1">
      <c r="G44" s="16"/>
      <c r="H44" s="16"/>
    </row>
    <row r="45" spans="5:8" s="11" customFormat="1">
      <c r="G45" s="16"/>
      <c r="H45" s="16"/>
    </row>
    <row r="46" spans="5:8" s="11" customFormat="1">
      <c r="G46" s="16"/>
      <c r="H46" s="16"/>
    </row>
    <row r="47" spans="5:8" s="11" customFormat="1">
      <c r="G47" s="16"/>
      <c r="H47" s="16"/>
    </row>
    <row r="48" spans="5:8" s="11" customFormat="1">
      <c r="E48" s="68"/>
      <c r="F48" s="69"/>
      <c r="G48" s="16"/>
      <c r="H48" s="16"/>
    </row>
    <row r="49" spans="5:8" s="11" customFormat="1">
      <c r="G49" s="16"/>
      <c r="H49" s="16"/>
    </row>
    <row r="50" spans="5:8" s="11" customFormat="1">
      <c r="G50" s="16"/>
      <c r="H50" s="16"/>
    </row>
    <row r="51" spans="5:8" s="11" customFormat="1">
      <c r="E51" s="68"/>
      <c r="F51" s="69"/>
      <c r="G51" s="16"/>
      <c r="H51" s="16"/>
    </row>
    <row r="52" spans="5:8" s="11" customFormat="1">
      <c r="G52" s="16"/>
      <c r="H52" s="16"/>
    </row>
    <row r="53" spans="5:8" s="11" customFormat="1">
      <c r="G53" s="16"/>
      <c r="H53" s="16"/>
    </row>
    <row r="54" spans="5:8" s="11" customFormat="1">
      <c r="E54" s="68"/>
      <c r="F54" s="69"/>
      <c r="G54" s="16"/>
      <c r="H54" s="16"/>
    </row>
    <row r="55" spans="5:8" s="11" customFormat="1">
      <c r="G55" s="16"/>
      <c r="H55" s="16"/>
    </row>
    <row r="56" spans="5:8" s="11" customFormat="1">
      <c r="G56" s="16"/>
      <c r="H56" s="16"/>
    </row>
    <row r="57" spans="5:8" s="11" customFormat="1">
      <c r="G57" s="16"/>
      <c r="H57" s="16"/>
    </row>
    <row r="58" spans="5:8" s="11" customFormat="1">
      <c r="G58" s="16"/>
      <c r="H58" s="16"/>
    </row>
    <row r="59" spans="5:8" s="11" customFormat="1">
      <c r="E59" s="68"/>
      <c r="F59" s="69"/>
      <c r="G59" s="16"/>
      <c r="H59" s="16"/>
    </row>
    <row r="60" spans="5:8" s="11" customFormat="1">
      <c r="G60" s="16"/>
      <c r="H60" s="16"/>
    </row>
    <row r="61" spans="5:8" s="11" customFormat="1">
      <c r="G61" s="16"/>
      <c r="H61" s="16"/>
    </row>
    <row r="62" spans="5:8" s="11" customFormat="1">
      <c r="G62" s="16"/>
      <c r="H62" s="16"/>
    </row>
    <row r="63" spans="5:8" s="11" customFormat="1">
      <c r="E63" s="68"/>
      <c r="F63" s="69"/>
      <c r="G63" s="16"/>
      <c r="H63" s="16"/>
    </row>
    <row r="64" spans="5:8" s="11" customFormat="1">
      <c r="G64" s="16"/>
      <c r="H64" s="16"/>
    </row>
    <row r="65" spans="2:8" s="11" customFormat="1">
      <c r="E65" s="68"/>
      <c r="F65" s="69"/>
      <c r="G65" s="16"/>
      <c r="H65" s="16"/>
    </row>
    <row r="66" spans="2:8" s="11" customFormat="1">
      <c r="E66" s="68"/>
      <c r="F66" s="69"/>
      <c r="G66" s="16"/>
      <c r="H66" s="16"/>
    </row>
    <row r="67" spans="2:8" s="11" customFormat="1">
      <c r="E67" s="68"/>
      <c r="F67" s="69"/>
      <c r="G67" s="16"/>
      <c r="H67" s="16"/>
    </row>
    <row r="68" spans="2:8" s="11" customFormat="1">
      <c r="G68" s="16"/>
      <c r="H68" s="16"/>
    </row>
    <row r="69" spans="2:8" s="11" customFormat="1">
      <c r="E69" s="68"/>
      <c r="F69" s="69"/>
      <c r="G69" s="16"/>
      <c r="H69" s="16"/>
    </row>
    <row r="70" spans="2:8" s="11" customFormat="1">
      <c r="G70" s="16"/>
      <c r="H70" s="16"/>
    </row>
    <row r="71" spans="2:8" s="11" customFormat="1">
      <c r="G71" s="16"/>
      <c r="H71" s="16"/>
    </row>
    <row r="72" spans="2:8" s="11" customFormat="1">
      <c r="G72" s="16"/>
      <c r="H72" s="16"/>
    </row>
    <row r="73" spans="2:8" s="11" customFormat="1">
      <c r="E73" s="68"/>
      <c r="F73" s="69"/>
      <c r="G73" s="16"/>
      <c r="H73" s="16"/>
    </row>
    <row r="74" spans="2:8" s="11" customFormat="1">
      <c r="G74" s="16"/>
      <c r="H74" s="16"/>
    </row>
    <row r="75" spans="2:8" s="11" customFormat="1">
      <c r="G75" s="16"/>
      <c r="H75" s="16"/>
    </row>
    <row r="76" spans="2:8" s="11" customFormat="1">
      <c r="B76" s="70"/>
      <c r="F76" s="68"/>
      <c r="G76" s="16"/>
      <c r="H76" s="16"/>
    </row>
    <row r="77" spans="2:8" s="11" customFormat="1">
      <c r="G77" s="16"/>
      <c r="H77" s="16"/>
    </row>
    <row r="78" spans="2:8" s="11" customFormat="1">
      <c r="G78" s="16"/>
      <c r="H78" s="16"/>
    </row>
    <row r="79" spans="2:8" s="71" customFormat="1">
      <c r="G79" s="72"/>
      <c r="H79" s="72"/>
    </row>
    <row r="80" spans="2:8" s="71" customFormat="1">
      <c r="B80" s="73"/>
      <c r="G80" s="72"/>
      <c r="H80" s="72"/>
    </row>
    <row r="81" spans="1:8" s="71" customFormat="1">
      <c r="G81" s="72"/>
      <c r="H81" s="72"/>
    </row>
    <row r="82" spans="1:8" s="74" customFormat="1">
      <c r="G82" s="75"/>
      <c r="H82" s="75"/>
    </row>
    <row r="83" spans="1:8" s="74" customFormat="1">
      <c r="E83" s="76"/>
      <c r="F83" s="77"/>
      <c r="G83" s="75"/>
      <c r="H83" s="75"/>
    </row>
    <row r="84" spans="1:8" s="74" customFormat="1">
      <c r="G84" s="75"/>
      <c r="H84" s="75"/>
    </row>
    <row r="85" spans="1:8" s="74" customFormat="1">
      <c r="G85" s="75"/>
      <c r="H85" s="75"/>
    </row>
    <row r="86" spans="1:8" s="74" customFormat="1">
      <c r="G86" s="75"/>
      <c r="H86" s="75"/>
    </row>
    <row r="87" spans="1:8" s="74" customFormat="1">
      <c r="G87" s="75"/>
      <c r="H87" s="75"/>
    </row>
    <row r="88" spans="1:8" s="74" customFormat="1">
      <c r="G88" s="75"/>
      <c r="H88" s="75"/>
    </row>
    <row r="89" spans="1:8" s="13" customFormat="1">
      <c r="A89" s="47"/>
      <c r="E89" s="78"/>
      <c r="F89" s="79"/>
      <c r="G89" s="56"/>
      <c r="H89" s="56"/>
    </row>
    <row r="90" spans="1:8" s="13" customFormat="1">
      <c r="A90" s="47"/>
      <c r="E90" s="78"/>
      <c r="F90" s="79"/>
      <c r="G90" s="56"/>
      <c r="H90" s="56"/>
    </row>
    <row r="91" spans="1:8" s="13" customFormat="1">
      <c r="A91" s="47"/>
      <c r="E91" s="78"/>
      <c r="F91" s="79"/>
      <c r="G91" s="56"/>
      <c r="H91" s="56"/>
    </row>
    <row r="92" spans="1:8" s="13" customFormat="1">
      <c r="A92" s="47"/>
      <c r="G92" s="56"/>
      <c r="H92" s="56"/>
    </row>
    <row r="93" spans="1:8" s="13" customFormat="1">
      <c r="A93" s="47"/>
      <c r="B93" s="80"/>
      <c r="G93" s="56"/>
      <c r="H93" s="56"/>
    </row>
    <row r="94" spans="1:8">
      <c r="A94" s="57"/>
      <c r="B94" s="62"/>
    </row>
    <row r="95" spans="1:8">
      <c r="A95" s="57"/>
      <c r="B95" s="62"/>
    </row>
    <row r="96" spans="1:8">
      <c r="A96" s="57"/>
    </row>
    <row r="97" spans="1:6">
      <c r="A97" s="57"/>
      <c r="E97" s="67"/>
      <c r="F97" s="81"/>
    </row>
    <row r="98" spans="1:6">
      <c r="A98" s="57"/>
      <c r="E98" s="67"/>
      <c r="F98" s="81"/>
    </row>
    <row r="99" spans="1:6">
      <c r="A99" s="57"/>
    </row>
    <row r="100" spans="1:6">
      <c r="A100" s="57"/>
    </row>
    <row r="101" spans="1:6">
      <c r="A101" s="57"/>
    </row>
    <row r="102" spans="1:6">
      <c r="A102" s="57"/>
      <c r="E102" s="67"/>
      <c r="F102" s="81"/>
    </row>
    <row r="103" spans="1:6">
      <c r="A103" s="57"/>
    </row>
    <row r="104" spans="1:6">
      <c r="A104" s="57"/>
    </row>
    <row r="105" spans="1:6">
      <c r="A105" s="57"/>
    </row>
    <row r="106" spans="1:6">
      <c r="A106" s="57"/>
      <c r="E106" s="67"/>
      <c r="F106" s="81"/>
    </row>
    <row r="107" spans="1:6">
      <c r="A107" s="57"/>
    </row>
    <row r="108" spans="1:6">
      <c r="A108" s="57"/>
      <c r="B108" s="62"/>
    </row>
    <row r="109" spans="1:6">
      <c r="A109" s="57"/>
      <c r="B109" s="62"/>
    </row>
    <row r="110" spans="1:6">
      <c r="A110" s="57"/>
      <c r="E110" s="67"/>
      <c r="F110" s="81"/>
    </row>
    <row r="111" spans="1:6">
      <c r="A111" s="57"/>
    </row>
    <row r="112" spans="1:6">
      <c r="A112" s="57"/>
      <c r="B112" s="62"/>
    </row>
    <row r="113" spans="1:6">
      <c r="A113" s="57"/>
    </row>
    <row r="114" spans="1:6">
      <c r="A114" s="57"/>
      <c r="E114" s="67"/>
      <c r="F114" s="81"/>
    </row>
    <row r="115" spans="1:6">
      <c r="A115" s="57"/>
    </row>
    <row r="116" spans="1:6">
      <c r="A116" s="57"/>
      <c r="B116" s="62"/>
    </row>
    <row r="117" spans="1:6">
      <c r="A117" s="57"/>
      <c r="B117" s="62"/>
    </row>
    <row r="118" spans="1:6">
      <c r="A118" s="57"/>
    </row>
    <row r="119" spans="1:6">
      <c r="A119" s="57"/>
      <c r="E119" s="67"/>
      <c r="F119" s="81"/>
    </row>
    <row r="120" spans="1:6">
      <c r="A120" s="57"/>
    </row>
    <row r="121" spans="1:6">
      <c r="A121" s="57"/>
      <c r="B121" s="62"/>
    </row>
    <row r="122" spans="1:6">
      <c r="A122" s="57"/>
      <c r="E122" s="67"/>
      <c r="F122" s="81"/>
    </row>
    <row r="123" spans="1:6">
      <c r="A123" s="57"/>
    </row>
    <row r="124" spans="1:6" ht="15.75">
      <c r="A124" s="57"/>
      <c r="B124" s="82"/>
      <c r="F124" s="67"/>
    </row>
    <row r="125" spans="1:6">
      <c r="A125" s="57"/>
    </row>
    <row r="126" spans="1:6">
      <c r="A126" s="57"/>
    </row>
    <row r="127" spans="1:6" ht="15.75">
      <c r="A127" s="57"/>
      <c r="B127" s="82"/>
    </row>
    <row r="128" spans="1:6" ht="15.75">
      <c r="A128" s="57"/>
      <c r="B128" s="83"/>
    </row>
    <row r="129" spans="1:6">
      <c r="A129" s="57"/>
    </row>
    <row r="130" spans="1:6">
      <c r="A130" s="57"/>
    </row>
    <row r="131" spans="1:6">
      <c r="A131" s="57"/>
    </row>
    <row r="132" spans="1:6">
      <c r="A132" s="57"/>
      <c r="E132" s="67"/>
      <c r="F132" s="81"/>
    </row>
    <row r="133" spans="1:6">
      <c r="A133" s="57"/>
    </row>
    <row r="134" spans="1:6" ht="33" customHeight="1">
      <c r="A134" s="57"/>
      <c r="B134" s="84"/>
    </row>
    <row r="135" spans="1:6">
      <c r="A135" s="57"/>
    </row>
    <row r="136" spans="1:6">
      <c r="A136" s="57"/>
      <c r="E136" s="67"/>
      <c r="F136" s="81"/>
    </row>
    <row r="137" spans="1:6">
      <c r="A137" s="57"/>
    </row>
    <row r="138" spans="1:6">
      <c r="A138" s="57"/>
      <c r="B138" s="62"/>
    </row>
    <row r="139" spans="1:6">
      <c r="A139" s="57"/>
      <c r="E139" s="67"/>
      <c r="F139" s="81"/>
    </row>
    <row r="140" spans="1:6">
      <c r="A140" s="57"/>
    </row>
    <row r="141" spans="1:6">
      <c r="A141" s="57"/>
      <c r="B141" s="62"/>
      <c r="E141" s="67"/>
      <c r="F141" s="81"/>
    </row>
    <row r="142" spans="1:6">
      <c r="A142" s="57"/>
    </row>
    <row r="143" spans="1:6">
      <c r="A143" s="57"/>
      <c r="B143" s="84"/>
    </row>
    <row r="144" spans="1:6">
      <c r="A144" s="57"/>
      <c r="E144" s="67"/>
      <c r="F144" s="81"/>
    </row>
    <row r="145" spans="1:6">
      <c r="A145" s="57"/>
    </row>
    <row r="146" spans="1:6">
      <c r="A146" s="57"/>
    </row>
    <row r="147" spans="1:6">
      <c r="A147" s="57"/>
      <c r="E147" s="67"/>
      <c r="F147" s="81"/>
    </row>
    <row r="148" spans="1:6">
      <c r="A148" s="57"/>
    </row>
    <row r="149" spans="1:6">
      <c r="A149" s="57"/>
      <c r="B149" s="62"/>
    </row>
    <row r="150" spans="1:6">
      <c r="A150" s="58"/>
      <c r="E150" s="67"/>
      <c r="F150" s="81"/>
    </row>
    <row r="157" spans="1:6">
      <c r="A157" s="57"/>
      <c r="B157" s="62"/>
    </row>
    <row r="158" spans="1:6">
      <c r="A158" s="57"/>
      <c r="B158" s="62"/>
    </row>
    <row r="159" spans="1:6">
      <c r="A159" s="57"/>
    </row>
    <row r="160" spans="1:6">
      <c r="A160" s="57"/>
      <c r="E160" s="67"/>
      <c r="F160" s="81"/>
    </row>
    <row r="161" spans="1:6">
      <c r="A161" s="57"/>
    </row>
    <row r="162" spans="1:6">
      <c r="A162" s="57"/>
    </row>
    <row r="163" spans="1:6">
      <c r="A163" s="57"/>
    </row>
    <row r="164" spans="1:6">
      <c r="A164" s="57"/>
      <c r="E164" s="67"/>
      <c r="F164" s="81"/>
    </row>
    <row r="165" spans="1:6">
      <c r="A165" s="57"/>
    </row>
    <row r="166" spans="1:6">
      <c r="A166" s="57"/>
      <c r="B166" s="62"/>
    </row>
    <row r="167" spans="1:6">
      <c r="A167" s="57"/>
      <c r="E167" s="67"/>
      <c r="F167" s="81"/>
    </row>
    <row r="168" spans="1:6">
      <c r="A168" s="57"/>
      <c r="E168" s="67"/>
      <c r="F168" s="81"/>
    </row>
    <row r="169" spans="1:6">
      <c r="A169" s="57"/>
      <c r="E169" s="67"/>
      <c r="F169" s="81"/>
    </row>
    <row r="170" spans="1:6">
      <c r="A170" s="57"/>
    </row>
    <row r="171" spans="1:6">
      <c r="A171" s="57"/>
      <c r="B171" s="62"/>
    </row>
    <row r="172" spans="1:6">
      <c r="A172" s="57"/>
      <c r="E172" s="67"/>
      <c r="F172" s="81"/>
    </row>
    <row r="173" spans="1:6">
      <c r="A173" s="57"/>
    </row>
    <row r="174" spans="1:6">
      <c r="A174" s="57"/>
      <c r="B174" s="62"/>
    </row>
    <row r="175" spans="1:6">
      <c r="A175" s="57"/>
      <c r="B175" s="62"/>
      <c r="E175" s="67"/>
      <c r="F175" s="81"/>
    </row>
    <row r="176" spans="1:6">
      <c r="A176" s="57"/>
    </row>
    <row r="177" spans="1:6" ht="63" customHeight="1">
      <c r="A177" s="57"/>
      <c r="B177" s="84"/>
    </row>
    <row r="178" spans="1:6">
      <c r="A178" s="57"/>
      <c r="E178" s="67"/>
      <c r="F178" s="81"/>
    </row>
    <row r="179" spans="1:6">
      <c r="A179" s="57"/>
    </row>
    <row r="180" spans="1:6">
      <c r="A180" s="57"/>
    </row>
    <row r="181" spans="1:6">
      <c r="A181" s="57"/>
      <c r="E181" s="67"/>
      <c r="F181" s="81"/>
    </row>
    <row r="182" spans="1:6">
      <c r="A182" s="57"/>
    </row>
    <row r="183" spans="1:6">
      <c r="A183" s="57"/>
      <c r="B183" s="62"/>
    </row>
    <row r="184" spans="1:6">
      <c r="A184" s="57"/>
      <c r="E184" s="67"/>
      <c r="F184" s="81"/>
    </row>
    <row r="185" spans="1:6">
      <c r="A185" s="57"/>
    </row>
    <row r="186" spans="1:6">
      <c r="A186" s="57"/>
      <c r="B186" s="62"/>
    </row>
    <row r="187" spans="1:6">
      <c r="A187" s="57"/>
      <c r="E187" s="67"/>
      <c r="F187" s="81"/>
    </row>
    <row r="188" spans="1:6">
      <c r="A188" s="57"/>
    </row>
    <row r="189" spans="1:6">
      <c r="A189" s="57"/>
      <c r="B189" s="62"/>
    </row>
    <row r="190" spans="1:6">
      <c r="A190" s="57"/>
      <c r="E190" s="67"/>
      <c r="F190" s="81"/>
    </row>
    <row r="191" spans="1:6">
      <c r="A191" s="57"/>
    </row>
    <row r="192" spans="1:6">
      <c r="A192" s="57"/>
      <c r="E192" s="67"/>
      <c r="F192" s="81"/>
    </row>
    <row r="193" spans="1:6">
      <c r="A193" s="57"/>
      <c r="E193" s="67"/>
      <c r="F193" s="81"/>
    </row>
    <row r="194" spans="1:6">
      <c r="A194" s="57"/>
    </row>
    <row r="195" spans="1:6">
      <c r="A195" s="57"/>
    </row>
    <row r="196" spans="1:6">
      <c r="A196" s="57"/>
      <c r="B196" s="62"/>
    </row>
    <row r="197" spans="1:6">
      <c r="A197" s="57"/>
    </row>
    <row r="198" spans="1:6" ht="15.75">
      <c r="A198" s="57"/>
      <c r="B198" s="82"/>
      <c r="F198" s="67"/>
    </row>
    <row r="201" spans="1:6" ht="15.75">
      <c r="B201" s="82"/>
      <c r="F201" s="6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195"/>
  <sheetViews>
    <sheetView workbookViewId="0">
      <selection sqref="A1:XFD1048576"/>
    </sheetView>
  </sheetViews>
  <sheetFormatPr defaultRowHeight="15"/>
  <cols>
    <col min="1" max="1" width="6.42578125" style="55" customWidth="1"/>
    <col min="2" max="2" width="34.7109375" style="55" customWidth="1"/>
    <col min="3" max="3" width="5.140625" style="55" customWidth="1"/>
    <col min="4" max="4" width="7.5703125" style="55" customWidth="1"/>
    <col min="5" max="6" width="12.85546875" style="55" customWidth="1"/>
    <col min="7" max="8" width="20.7109375" style="55" customWidth="1"/>
    <col min="9" max="9" width="9.42578125" style="55" bestFit="1" customWidth="1"/>
    <col min="10" max="16384" width="9.140625" style="55"/>
  </cols>
  <sheetData>
    <row r="1" spans="1:203" ht="15.75">
      <c r="A1" s="53" t="s">
        <v>46</v>
      </c>
      <c r="B1" s="54"/>
      <c r="T1" s="57" t="s">
        <v>1</v>
      </c>
      <c r="U1" s="57"/>
      <c r="V1" s="57"/>
      <c r="W1" s="57"/>
      <c r="X1" s="57"/>
      <c r="Y1" s="57"/>
      <c r="Z1" s="57"/>
      <c r="AA1" s="57"/>
      <c r="AB1" s="57" t="s">
        <v>2</v>
      </c>
      <c r="AU1" s="57" t="s">
        <v>3</v>
      </c>
      <c r="AV1" s="57"/>
      <c r="AW1" s="57"/>
      <c r="AX1" s="57"/>
      <c r="AY1" s="57"/>
      <c r="AZ1" s="57"/>
      <c r="BA1" s="57" t="s">
        <v>4</v>
      </c>
      <c r="BB1" s="57"/>
      <c r="BC1" s="57"/>
      <c r="BD1" s="57"/>
      <c r="BE1" s="57"/>
      <c r="BF1" s="57"/>
      <c r="BG1" s="57"/>
      <c r="BH1" s="57"/>
      <c r="BI1" s="57" t="s">
        <v>5</v>
      </c>
      <c r="BJ1" s="57"/>
      <c r="BK1" s="57"/>
      <c r="BL1" s="57" t="s">
        <v>6</v>
      </c>
      <c r="BM1" s="57"/>
      <c r="BN1" s="57"/>
      <c r="BO1" s="57" t="s">
        <v>7</v>
      </c>
      <c r="BP1" s="57"/>
      <c r="BQ1" s="57"/>
      <c r="BR1" s="57"/>
      <c r="BS1" s="57"/>
      <c r="BT1" s="57" t="s">
        <v>8</v>
      </c>
      <c r="BU1" s="57"/>
      <c r="BV1" s="57"/>
      <c r="BW1" s="57"/>
      <c r="BX1" s="57" t="s">
        <v>9</v>
      </c>
      <c r="BY1" s="57"/>
      <c r="BZ1" s="57" t="s">
        <v>10</v>
      </c>
      <c r="CA1" s="57"/>
      <c r="CB1" s="57"/>
      <c r="CC1" s="57" t="s">
        <v>11</v>
      </c>
      <c r="CD1" s="57"/>
      <c r="CE1" s="57"/>
      <c r="CF1" s="57"/>
      <c r="CG1" s="57"/>
      <c r="CH1" s="57"/>
      <c r="CM1" s="57" t="s">
        <v>1</v>
      </c>
      <c r="CN1" s="57"/>
      <c r="CO1" s="57"/>
      <c r="CP1" s="57"/>
      <c r="CQ1" s="57" t="s">
        <v>2</v>
      </c>
      <c r="CR1" s="57"/>
      <c r="CS1" s="57"/>
      <c r="CT1" s="57"/>
      <c r="CU1" s="57"/>
      <c r="CV1" s="57"/>
      <c r="CW1" s="57"/>
      <c r="CX1" s="57"/>
      <c r="CY1" s="57" t="s">
        <v>3</v>
      </c>
      <c r="CZ1" s="57"/>
      <c r="DA1" s="57"/>
      <c r="DB1" s="57"/>
      <c r="DC1" s="57"/>
      <c r="DD1" s="57"/>
      <c r="DE1" s="57"/>
      <c r="DF1" s="57" t="s">
        <v>4</v>
      </c>
      <c r="DG1" s="57"/>
      <c r="DH1" s="57"/>
      <c r="DI1" s="57"/>
      <c r="DJ1" s="57" t="s">
        <v>5</v>
      </c>
      <c r="DK1" s="57"/>
      <c r="DL1" s="57"/>
      <c r="DM1" s="57"/>
      <c r="DN1" s="57" t="s">
        <v>6</v>
      </c>
      <c r="DO1" s="57"/>
      <c r="DP1" s="57"/>
      <c r="DQ1" s="57"/>
      <c r="DR1" s="57" t="s">
        <v>7</v>
      </c>
      <c r="DS1" s="57"/>
      <c r="DT1" s="57"/>
      <c r="DU1" s="57"/>
      <c r="DV1" s="57" t="s">
        <v>8</v>
      </c>
      <c r="DW1" s="57"/>
      <c r="DX1" s="57"/>
      <c r="DY1" s="57"/>
      <c r="DZ1" s="57"/>
      <c r="EA1" s="57" t="s">
        <v>9</v>
      </c>
      <c r="EB1" s="57"/>
      <c r="EC1" s="57"/>
      <c r="ED1" s="57"/>
      <c r="EE1" s="57"/>
      <c r="EF1" s="57"/>
      <c r="EG1" s="57"/>
      <c r="EH1" s="57"/>
      <c r="EI1" s="57"/>
      <c r="EJ1" s="57" t="s">
        <v>1</v>
      </c>
      <c r="EK1" s="57"/>
      <c r="EL1" s="57"/>
      <c r="EM1" s="57"/>
      <c r="EN1" s="57" t="s">
        <v>2</v>
      </c>
      <c r="EO1" s="57"/>
      <c r="EP1" s="57"/>
      <c r="EQ1" s="57"/>
      <c r="ER1" s="57" t="s">
        <v>3</v>
      </c>
      <c r="ES1" s="57"/>
      <c r="ET1" s="57"/>
      <c r="EU1" s="57" t="s">
        <v>4</v>
      </c>
      <c r="EV1" s="57"/>
      <c r="EW1" s="57" t="s">
        <v>5</v>
      </c>
      <c r="EX1" s="57"/>
      <c r="EY1" s="57"/>
      <c r="EZ1" s="57" t="s">
        <v>6</v>
      </c>
      <c r="FA1" s="57"/>
      <c r="FB1" s="57"/>
      <c r="FC1" s="58" t="s">
        <v>7</v>
      </c>
      <c r="FD1" s="58"/>
      <c r="FF1" s="57" t="s">
        <v>8</v>
      </c>
      <c r="FG1" s="57"/>
      <c r="FH1" s="57"/>
      <c r="FI1" s="57"/>
      <c r="FJ1" s="57"/>
      <c r="FK1" s="57" t="s">
        <v>9</v>
      </c>
      <c r="FL1" s="57"/>
      <c r="FM1" s="57"/>
      <c r="FN1" s="57"/>
      <c r="FO1" s="57" t="s">
        <v>10</v>
      </c>
      <c r="FP1" s="57"/>
      <c r="FQ1" s="57"/>
      <c r="FR1" s="57"/>
      <c r="FS1" s="57"/>
      <c r="FT1" s="57" t="s">
        <v>11</v>
      </c>
      <c r="FU1" s="57"/>
      <c r="FV1" s="57"/>
      <c r="FW1" s="57" t="s">
        <v>12</v>
      </c>
      <c r="FX1" s="57"/>
      <c r="FY1" s="57"/>
      <c r="FZ1" s="57" t="s">
        <v>13</v>
      </c>
      <c r="GA1" s="57"/>
      <c r="GB1" s="57"/>
      <c r="GC1" s="57" t="s">
        <v>14</v>
      </c>
      <c r="GD1" s="57"/>
      <c r="GE1" s="57"/>
      <c r="GF1" s="57" t="s">
        <v>15</v>
      </c>
      <c r="GG1" s="57"/>
      <c r="GH1" s="57"/>
      <c r="GI1" s="57" t="s">
        <v>16</v>
      </c>
      <c r="GJ1" s="57"/>
      <c r="GK1" s="57"/>
      <c r="GL1" s="57" t="s">
        <v>17</v>
      </c>
      <c r="GM1" s="57"/>
      <c r="GN1" s="57"/>
      <c r="GO1" s="57" t="s">
        <v>18</v>
      </c>
      <c r="GP1" s="57"/>
      <c r="GQ1" s="57"/>
      <c r="GR1" s="57"/>
      <c r="GS1" s="57"/>
      <c r="GT1" s="57"/>
      <c r="GU1" s="57"/>
    </row>
    <row r="2" spans="1:203">
      <c r="A2" s="59"/>
      <c r="B2" s="60"/>
      <c r="Q2" s="61"/>
      <c r="R2" s="61"/>
      <c r="S2" s="61"/>
      <c r="T2" s="62"/>
      <c r="U2" s="62"/>
      <c r="V2" s="62"/>
      <c r="W2" s="62"/>
      <c r="X2" s="62"/>
      <c r="Z2" s="55" t="s">
        <v>19</v>
      </c>
      <c r="AG2" s="55" t="s">
        <v>19</v>
      </c>
      <c r="AJ2" s="55" t="s">
        <v>19</v>
      </c>
      <c r="AM2" s="55" t="s">
        <v>19</v>
      </c>
      <c r="AN2" s="55" t="s">
        <v>19</v>
      </c>
      <c r="AP2" s="55" t="s">
        <v>20</v>
      </c>
      <c r="AQ2" s="55" t="s">
        <v>20</v>
      </c>
      <c r="AR2" s="55" t="s">
        <v>20</v>
      </c>
      <c r="AS2" s="55" t="s">
        <v>19</v>
      </c>
      <c r="AX2" s="55" t="s">
        <v>20</v>
      </c>
      <c r="BG2" s="55" t="s">
        <v>19</v>
      </c>
      <c r="BJ2" s="55" t="s">
        <v>20</v>
      </c>
      <c r="BM2" s="55" t="s">
        <v>19</v>
      </c>
      <c r="BR2" s="55" t="s">
        <v>19</v>
      </c>
      <c r="BV2" s="55" t="s">
        <v>19</v>
      </c>
      <c r="BX2" s="55" t="s">
        <v>19</v>
      </c>
      <c r="CA2" s="55" t="s">
        <v>19</v>
      </c>
      <c r="CD2" s="55" t="s">
        <v>19</v>
      </c>
      <c r="CN2" s="55" t="s">
        <v>20</v>
      </c>
      <c r="CU2" s="55" t="s">
        <v>21</v>
      </c>
      <c r="CV2" s="55" t="s">
        <v>21</v>
      </c>
      <c r="CW2" s="55" t="s">
        <v>21</v>
      </c>
      <c r="DC2" s="55" t="s">
        <v>21</v>
      </c>
      <c r="DD2" s="55" t="s">
        <v>21</v>
      </c>
      <c r="DH2" s="55" t="s">
        <v>21</v>
      </c>
      <c r="DL2" s="55" t="s">
        <v>21</v>
      </c>
      <c r="DP2" s="55" t="s">
        <v>21</v>
      </c>
      <c r="DT2" s="55" t="s">
        <v>21</v>
      </c>
      <c r="DY2" s="55" t="s">
        <v>22</v>
      </c>
      <c r="EB2" s="55" t="s">
        <v>19</v>
      </c>
      <c r="EL2" s="55" t="s">
        <v>19</v>
      </c>
      <c r="EP2" s="55" t="s">
        <v>19</v>
      </c>
      <c r="ES2" s="55" t="s">
        <v>19</v>
      </c>
      <c r="EU2" s="55" t="s">
        <v>19</v>
      </c>
      <c r="EX2" s="55" t="s">
        <v>19</v>
      </c>
      <c r="FA2" s="55" t="s">
        <v>19</v>
      </c>
      <c r="FD2" s="55" t="s">
        <v>19</v>
      </c>
      <c r="FI2" s="55" t="s">
        <v>19</v>
      </c>
      <c r="FM2" s="55" t="s">
        <v>19</v>
      </c>
      <c r="FP2" s="55" t="s">
        <v>20</v>
      </c>
      <c r="FQ2" s="55" t="s">
        <v>20</v>
      </c>
      <c r="FR2" s="55" t="s">
        <v>20</v>
      </c>
      <c r="FU2" s="55" t="s">
        <v>19</v>
      </c>
      <c r="FX2" s="55" t="s">
        <v>19</v>
      </c>
      <c r="GA2" s="55" t="s">
        <v>19</v>
      </c>
      <c r="GD2" s="55" t="s">
        <v>19</v>
      </c>
      <c r="GG2" s="55" t="s">
        <v>19</v>
      </c>
      <c r="GJ2" s="55" t="s">
        <v>23</v>
      </c>
      <c r="GM2" s="55" t="s">
        <v>19</v>
      </c>
      <c r="GO2" s="55" t="s">
        <v>19</v>
      </c>
    </row>
    <row r="3" spans="1:203" ht="44.25" customHeight="1">
      <c r="A3" s="59"/>
      <c r="B3" s="60" t="s">
        <v>47</v>
      </c>
    </row>
    <row r="4" spans="1:203" ht="70.5" customHeight="1">
      <c r="A4" s="59"/>
      <c r="B4" s="63" t="s">
        <v>25</v>
      </c>
    </row>
    <row r="5" spans="1:203" s="64" customFormat="1"/>
    <row r="6" spans="1:203" s="11" customFormat="1" ht="21" customHeight="1">
      <c r="A6" s="11" t="s">
        <v>1</v>
      </c>
      <c r="B6" s="11" t="s">
        <v>39</v>
      </c>
      <c r="D6" s="13"/>
      <c r="E6" s="14"/>
      <c r="F6" s="15"/>
    </row>
    <row r="7" spans="1:203" s="11" customFormat="1">
      <c r="B7" s="11" t="s">
        <v>40</v>
      </c>
      <c r="C7" s="13" t="s">
        <v>38</v>
      </c>
      <c r="D7" s="13">
        <v>1</v>
      </c>
      <c r="E7" s="14"/>
      <c r="F7" s="15">
        <f>SUM(D7*E7)</f>
        <v>0</v>
      </c>
    </row>
    <row r="8" spans="1:203" s="11" customFormat="1">
      <c r="B8" s="11" t="s">
        <v>40</v>
      </c>
      <c r="C8" s="13" t="s">
        <v>38</v>
      </c>
      <c r="D8" s="13">
        <v>2</v>
      </c>
      <c r="E8" s="14"/>
      <c r="F8" s="15">
        <f>SUM(D8*E8)</f>
        <v>0</v>
      </c>
    </row>
    <row r="9" spans="1:203" s="11" customFormat="1">
      <c r="B9" s="11" t="s">
        <v>48</v>
      </c>
      <c r="C9" s="13" t="s">
        <v>38</v>
      </c>
      <c r="D9" s="13">
        <v>2</v>
      </c>
      <c r="E9" s="14"/>
      <c r="F9" s="15">
        <f>SUM(D9*E9)</f>
        <v>0</v>
      </c>
    </row>
    <row r="10" spans="1:203" s="11" customFormat="1" ht="105" customHeight="1">
      <c r="A10" s="11" t="s">
        <v>2</v>
      </c>
      <c r="B10" s="12" t="s">
        <v>36</v>
      </c>
      <c r="C10" s="18"/>
      <c r="D10" s="12"/>
    </row>
    <row r="11" spans="1:203" s="11" customFormat="1">
      <c r="B11" s="11" t="s">
        <v>49</v>
      </c>
      <c r="C11" s="11" t="s">
        <v>32</v>
      </c>
      <c r="D11" s="13">
        <v>11</v>
      </c>
      <c r="E11" s="14"/>
      <c r="F11" s="15">
        <f t="shared" ref="F11:F13" si="0">SUM(D11*E11)</f>
        <v>0</v>
      </c>
    </row>
    <row r="12" spans="1:203" s="11" customFormat="1">
      <c r="B12" s="11" t="s">
        <v>50</v>
      </c>
      <c r="C12" s="11" t="s">
        <v>32</v>
      </c>
      <c r="D12" s="13">
        <v>2</v>
      </c>
      <c r="E12" s="14"/>
      <c r="F12" s="15">
        <f t="shared" si="0"/>
        <v>0</v>
      </c>
    </row>
    <row r="13" spans="1:203" s="11" customFormat="1" ht="31.5" customHeight="1">
      <c r="A13" s="11" t="s">
        <v>3</v>
      </c>
      <c r="B13" s="11" t="s">
        <v>41</v>
      </c>
      <c r="C13" s="11" t="s">
        <v>38</v>
      </c>
      <c r="D13" s="13">
        <v>1</v>
      </c>
      <c r="E13" s="14"/>
      <c r="F13" s="15">
        <f t="shared" si="0"/>
        <v>0</v>
      </c>
    </row>
    <row r="14" spans="1:203" s="11" customFormat="1" ht="30">
      <c r="A14" s="11" t="s">
        <v>4</v>
      </c>
      <c r="B14" s="11" t="s">
        <v>51</v>
      </c>
      <c r="C14" s="13" t="s">
        <v>38</v>
      </c>
      <c r="D14" s="13">
        <v>1</v>
      </c>
      <c r="E14" s="14"/>
      <c r="F14" s="15">
        <f>SUM(D14*E14)</f>
        <v>0</v>
      </c>
    </row>
    <row r="15" spans="1:203" s="11" customFormat="1" ht="75.75" customHeight="1">
      <c r="A15" s="11" t="s">
        <v>5</v>
      </c>
      <c r="B15" s="12" t="s">
        <v>52</v>
      </c>
      <c r="C15" s="18"/>
      <c r="D15" s="12"/>
    </row>
    <row r="16" spans="1:203" s="11" customFormat="1">
      <c r="B16" s="11" t="s">
        <v>53</v>
      </c>
      <c r="C16" s="13" t="s">
        <v>32</v>
      </c>
      <c r="D16" s="13">
        <v>17</v>
      </c>
      <c r="E16" s="14"/>
      <c r="F16" s="15">
        <f>SUM(D16*E16)</f>
        <v>0</v>
      </c>
    </row>
    <row r="17" spans="1:6" s="11" customFormat="1" ht="30">
      <c r="A17" s="11" t="s">
        <v>6</v>
      </c>
      <c r="B17" s="11" t="s">
        <v>54</v>
      </c>
      <c r="C17" s="13" t="s">
        <v>38</v>
      </c>
      <c r="D17" s="13">
        <v>1</v>
      </c>
      <c r="E17" s="14"/>
      <c r="F17" s="15">
        <f>SUM(D17*E17)</f>
        <v>0</v>
      </c>
    </row>
    <row r="18" spans="1:6" s="11" customFormat="1" ht="48.75" customHeight="1">
      <c r="A18" s="11" t="s">
        <v>7</v>
      </c>
      <c r="B18" s="11" t="s">
        <v>44</v>
      </c>
      <c r="C18" s="13" t="s">
        <v>19</v>
      </c>
      <c r="D18" s="13">
        <v>1</v>
      </c>
      <c r="E18" s="14"/>
      <c r="F18" s="15">
        <f>SUM(D18*E18)</f>
        <v>0</v>
      </c>
    </row>
    <row r="19" spans="1:6" s="11" customFormat="1"/>
    <row r="20" spans="1:6" ht="18.75">
      <c r="A20" s="57"/>
      <c r="B20" s="66" t="s">
        <v>45</v>
      </c>
      <c r="F20" s="67">
        <f>SUM(F6:F19)</f>
        <v>0</v>
      </c>
    </row>
    <row r="21" spans="1:6" s="11" customFormat="1"/>
    <row r="22" spans="1:6" s="11" customFormat="1"/>
    <row r="23" spans="1:6" s="11" customFormat="1">
      <c r="E23" s="68"/>
      <c r="F23" s="69"/>
    </row>
    <row r="24" spans="1:6" s="11" customFormat="1">
      <c r="E24" s="68"/>
      <c r="F24" s="69"/>
    </row>
    <row r="25" spans="1:6" s="11" customFormat="1"/>
    <row r="26" spans="1:6" s="11" customFormat="1">
      <c r="E26" s="68"/>
      <c r="F26" s="69"/>
    </row>
    <row r="27" spans="1:6" s="11" customFormat="1">
      <c r="E27" s="68"/>
      <c r="F27" s="69"/>
    </row>
    <row r="28" spans="1:6" s="11" customFormat="1">
      <c r="E28" s="68"/>
      <c r="F28" s="69"/>
    </row>
    <row r="29" spans="1:6" s="11" customFormat="1">
      <c r="E29" s="68"/>
      <c r="F29" s="69"/>
    </row>
    <row r="30" spans="1:6" s="11" customFormat="1"/>
    <row r="31" spans="1:6" s="11" customFormat="1"/>
    <row r="32" spans="1:6" s="11" customFormat="1"/>
    <row r="33" spans="5:6" s="11" customFormat="1"/>
    <row r="34" spans="5:6" s="11" customFormat="1">
      <c r="E34" s="68"/>
      <c r="F34" s="69"/>
    </row>
    <row r="35" spans="5:6" s="11" customFormat="1"/>
    <row r="36" spans="5:6" s="11" customFormat="1"/>
    <row r="37" spans="5:6" s="11" customFormat="1"/>
    <row r="38" spans="5:6" s="11" customFormat="1"/>
    <row r="39" spans="5:6" s="11" customFormat="1"/>
    <row r="40" spans="5:6" s="11" customFormat="1"/>
    <row r="41" spans="5:6" s="11" customFormat="1"/>
    <row r="42" spans="5:6" s="11" customFormat="1">
      <c r="E42" s="68"/>
      <c r="F42" s="69"/>
    </row>
    <row r="43" spans="5:6" s="11" customFormat="1"/>
    <row r="44" spans="5:6" s="11" customFormat="1"/>
    <row r="45" spans="5:6" s="11" customFormat="1">
      <c r="E45" s="68"/>
      <c r="F45" s="69"/>
    </row>
    <row r="46" spans="5:6" s="11" customFormat="1"/>
    <row r="47" spans="5:6" s="11" customFormat="1"/>
    <row r="48" spans="5:6" s="11" customFormat="1">
      <c r="E48" s="68"/>
      <c r="F48" s="69"/>
    </row>
    <row r="49" spans="5:6" s="11" customFormat="1"/>
    <row r="50" spans="5:6" s="11" customFormat="1"/>
    <row r="51" spans="5:6" s="11" customFormat="1"/>
    <row r="52" spans="5:6" s="11" customFormat="1"/>
    <row r="53" spans="5:6" s="11" customFormat="1">
      <c r="E53" s="68"/>
      <c r="F53" s="69"/>
    </row>
    <row r="54" spans="5:6" s="11" customFormat="1"/>
    <row r="55" spans="5:6" s="11" customFormat="1"/>
    <row r="56" spans="5:6" s="11" customFormat="1"/>
    <row r="57" spans="5:6" s="11" customFormat="1">
      <c r="E57" s="68"/>
      <c r="F57" s="69"/>
    </row>
    <row r="58" spans="5:6" s="11" customFormat="1"/>
    <row r="59" spans="5:6" s="11" customFormat="1">
      <c r="E59" s="68"/>
      <c r="F59" s="69"/>
    </row>
    <row r="60" spans="5:6" s="11" customFormat="1">
      <c r="E60" s="68"/>
      <c r="F60" s="69"/>
    </row>
    <row r="61" spans="5:6" s="11" customFormat="1">
      <c r="E61" s="68"/>
      <c r="F61" s="69"/>
    </row>
    <row r="62" spans="5:6" s="11" customFormat="1"/>
    <row r="63" spans="5:6" s="11" customFormat="1">
      <c r="E63" s="68"/>
      <c r="F63" s="69"/>
    </row>
    <row r="64" spans="5:6" s="11" customFormat="1"/>
    <row r="65" spans="2:6" s="11" customFormat="1"/>
    <row r="66" spans="2:6" s="11" customFormat="1"/>
    <row r="67" spans="2:6" s="11" customFormat="1">
      <c r="E67" s="68"/>
      <c r="F67" s="69"/>
    </row>
    <row r="68" spans="2:6" s="11" customFormat="1"/>
    <row r="69" spans="2:6" s="11" customFormat="1"/>
    <row r="70" spans="2:6" s="11" customFormat="1">
      <c r="B70" s="70"/>
      <c r="F70" s="68"/>
    </row>
    <row r="71" spans="2:6" s="11" customFormat="1"/>
    <row r="72" spans="2:6" s="11" customFormat="1"/>
    <row r="73" spans="2:6" s="71" customFormat="1"/>
    <row r="74" spans="2:6" s="71" customFormat="1">
      <c r="B74" s="73"/>
    </row>
    <row r="75" spans="2:6" s="71" customFormat="1"/>
    <row r="76" spans="2:6" s="74" customFormat="1"/>
    <row r="77" spans="2:6" s="74" customFormat="1">
      <c r="E77" s="76"/>
      <c r="F77" s="77"/>
    </row>
    <row r="78" spans="2:6" s="74" customFormat="1"/>
    <row r="79" spans="2:6" s="74" customFormat="1"/>
    <row r="80" spans="2:6" s="74" customFormat="1"/>
    <row r="81" spans="1:6" s="74" customFormat="1"/>
    <row r="82" spans="1:6" s="74" customFormat="1"/>
    <row r="83" spans="1:6" s="13" customFormat="1">
      <c r="A83" s="47"/>
      <c r="E83" s="78"/>
      <c r="F83" s="79"/>
    </row>
    <row r="84" spans="1:6" s="13" customFormat="1">
      <c r="A84" s="47"/>
      <c r="E84" s="78"/>
      <c r="F84" s="79"/>
    </row>
    <row r="85" spans="1:6" s="13" customFormat="1">
      <c r="A85" s="47"/>
      <c r="E85" s="78"/>
      <c r="F85" s="79"/>
    </row>
    <row r="86" spans="1:6" s="13" customFormat="1">
      <c r="A86" s="47"/>
    </row>
    <row r="87" spans="1:6" s="13" customFormat="1">
      <c r="A87" s="47"/>
      <c r="B87" s="80"/>
    </row>
    <row r="88" spans="1:6">
      <c r="A88" s="57"/>
      <c r="B88" s="62"/>
    </row>
    <row r="89" spans="1:6">
      <c r="A89" s="57"/>
      <c r="B89" s="62"/>
    </row>
    <row r="90" spans="1:6">
      <c r="A90" s="57"/>
    </row>
    <row r="91" spans="1:6">
      <c r="A91" s="57"/>
      <c r="E91" s="67"/>
      <c r="F91" s="81"/>
    </row>
    <row r="92" spans="1:6">
      <c r="A92" s="57"/>
      <c r="E92" s="67"/>
      <c r="F92" s="81"/>
    </row>
    <row r="93" spans="1:6">
      <c r="A93" s="57"/>
    </row>
    <row r="94" spans="1:6">
      <c r="A94" s="57"/>
    </row>
    <row r="95" spans="1:6">
      <c r="A95" s="57"/>
    </row>
    <row r="96" spans="1:6">
      <c r="A96" s="57"/>
      <c r="E96" s="67"/>
      <c r="F96" s="81"/>
    </row>
    <row r="97" spans="1:6">
      <c r="A97" s="57"/>
    </row>
    <row r="98" spans="1:6">
      <c r="A98" s="57"/>
    </row>
    <row r="99" spans="1:6">
      <c r="A99" s="57"/>
    </row>
    <row r="100" spans="1:6">
      <c r="A100" s="57"/>
      <c r="E100" s="67"/>
      <c r="F100" s="81"/>
    </row>
    <row r="101" spans="1:6">
      <c r="A101" s="57"/>
    </row>
    <row r="102" spans="1:6">
      <c r="A102" s="57"/>
      <c r="B102" s="62"/>
    </row>
    <row r="103" spans="1:6">
      <c r="A103" s="57"/>
      <c r="B103" s="62"/>
    </row>
    <row r="104" spans="1:6">
      <c r="A104" s="57"/>
      <c r="E104" s="67"/>
      <c r="F104" s="81"/>
    </row>
    <row r="105" spans="1:6">
      <c r="A105" s="57"/>
    </row>
    <row r="106" spans="1:6">
      <c r="A106" s="57"/>
      <c r="B106" s="62"/>
    </row>
    <row r="107" spans="1:6">
      <c r="A107" s="57"/>
    </row>
    <row r="108" spans="1:6">
      <c r="A108" s="57"/>
      <c r="E108" s="67"/>
      <c r="F108" s="81"/>
    </row>
    <row r="109" spans="1:6">
      <c r="A109" s="57"/>
    </row>
    <row r="110" spans="1:6">
      <c r="A110" s="57"/>
      <c r="B110" s="62"/>
    </row>
    <row r="111" spans="1:6">
      <c r="A111" s="57"/>
      <c r="B111" s="62"/>
    </row>
    <row r="112" spans="1:6">
      <c r="A112" s="57"/>
    </row>
    <row r="113" spans="1:6">
      <c r="A113" s="57"/>
      <c r="E113" s="67"/>
      <c r="F113" s="81"/>
    </row>
    <row r="114" spans="1:6">
      <c r="A114" s="57"/>
    </row>
    <row r="115" spans="1:6">
      <c r="A115" s="57"/>
      <c r="B115" s="62"/>
    </row>
    <row r="116" spans="1:6">
      <c r="A116" s="57"/>
      <c r="E116" s="67"/>
      <c r="F116" s="81"/>
    </row>
    <row r="117" spans="1:6">
      <c r="A117" s="57"/>
    </row>
    <row r="118" spans="1:6" ht="15.75">
      <c r="A118" s="57"/>
      <c r="B118" s="82"/>
      <c r="F118" s="67"/>
    </row>
    <row r="119" spans="1:6">
      <c r="A119" s="57"/>
    </row>
    <row r="120" spans="1:6">
      <c r="A120" s="57"/>
    </row>
    <row r="121" spans="1:6" ht="15.75">
      <c r="A121" s="57"/>
      <c r="B121" s="82"/>
    </row>
    <row r="122" spans="1:6" ht="15.75">
      <c r="A122" s="57"/>
      <c r="B122" s="83"/>
    </row>
    <row r="123" spans="1:6">
      <c r="A123" s="57"/>
    </row>
    <row r="124" spans="1:6">
      <c r="A124" s="57"/>
    </row>
    <row r="125" spans="1:6">
      <c r="A125" s="57"/>
    </row>
    <row r="126" spans="1:6">
      <c r="A126" s="57"/>
      <c r="E126" s="67"/>
      <c r="F126" s="81"/>
    </row>
    <row r="127" spans="1:6">
      <c r="A127" s="57"/>
    </row>
    <row r="128" spans="1:6" ht="33" customHeight="1">
      <c r="A128" s="57"/>
      <c r="B128" s="84"/>
    </row>
    <row r="129" spans="1:6">
      <c r="A129" s="57"/>
    </row>
    <row r="130" spans="1:6">
      <c r="A130" s="57"/>
      <c r="E130" s="67"/>
      <c r="F130" s="81"/>
    </row>
    <row r="131" spans="1:6">
      <c r="A131" s="57"/>
    </row>
    <row r="132" spans="1:6">
      <c r="A132" s="57"/>
      <c r="B132" s="62"/>
    </row>
    <row r="133" spans="1:6">
      <c r="A133" s="57"/>
      <c r="E133" s="67"/>
      <c r="F133" s="81"/>
    </row>
    <row r="134" spans="1:6">
      <c r="A134" s="57"/>
    </row>
    <row r="135" spans="1:6">
      <c r="A135" s="57"/>
      <c r="B135" s="62"/>
      <c r="E135" s="67"/>
      <c r="F135" s="81"/>
    </row>
    <row r="136" spans="1:6">
      <c r="A136" s="57"/>
    </row>
    <row r="137" spans="1:6">
      <c r="A137" s="57"/>
      <c r="B137" s="84"/>
    </row>
    <row r="138" spans="1:6">
      <c r="A138" s="57"/>
      <c r="E138" s="67"/>
      <c r="F138" s="81"/>
    </row>
    <row r="139" spans="1:6">
      <c r="A139" s="57"/>
    </row>
    <row r="140" spans="1:6">
      <c r="A140" s="57"/>
    </row>
    <row r="141" spans="1:6">
      <c r="A141" s="57"/>
      <c r="E141" s="67"/>
      <c r="F141" s="81"/>
    </row>
    <row r="142" spans="1:6">
      <c r="A142" s="57"/>
    </row>
    <row r="143" spans="1:6">
      <c r="A143" s="57"/>
      <c r="B143" s="62"/>
    </row>
    <row r="144" spans="1:6">
      <c r="A144" s="58"/>
      <c r="E144" s="67"/>
      <c r="F144" s="81"/>
    </row>
    <row r="151" spans="1:6">
      <c r="A151" s="57"/>
      <c r="B151" s="62"/>
    </row>
    <row r="152" spans="1:6">
      <c r="A152" s="57"/>
      <c r="B152" s="62"/>
    </row>
    <row r="153" spans="1:6">
      <c r="A153" s="57"/>
    </row>
    <row r="154" spans="1:6">
      <c r="A154" s="57"/>
      <c r="E154" s="67"/>
      <c r="F154" s="81"/>
    </row>
    <row r="155" spans="1:6">
      <c r="A155" s="57"/>
    </row>
    <row r="156" spans="1:6">
      <c r="A156" s="57"/>
    </row>
    <row r="157" spans="1:6">
      <c r="A157" s="57"/>
    </row>
    <row r="158" spans="1:6">
      <c r="A158" s="57"/>
      <c r="E158" s="67"/>
      <c r="F158" s="81"/>
    </row>
    <row r="159" spans="1:6">
      <c r="A159" s="57"/>
    </row>
    <row r="160" spans="1:6">
      <c r="A160" s="57"/>
      <c r="B160" s="62"/>
    </row>
    <row r="161" spans="1:6">
      <c r="A161" s="57"/>
      <c r="E161" s="67"/>
      <c r="F161" s="81"/>
    </row>
    <row r="162" spans="1:6">
      <c r="A162" s="57"/>
      <c r="E162" s="67"/>
      <c r="F162" s="81"/>
    </row>
    <row r="163" spans="1:6">
      <c r="A163" s="57"/>
      <c r="E163" s="67"/>
      <c r="F163" s="81"/>
    </row>
    <row r="164" spans="1:6">
      <c r="A164" s="57"/>
    </row>
    <row r="165" spans="1:6">
      <c r="A165" s="57"/>
      <c r="B165" s="62"/>
    </row>
    <row r="166" spans="1:6">
      <c r="A166" s="57"/>
      <c r="E166" s="67"/>
      <c r="F166" s="81"/>
    </row>
    <row r="167" spans="1:6">
      <c r="A167" s="57"/>
    </row>
    <row r="168" spans="1:6">
      <c r="A168" s="57"/>
      <c r="B168" s="62"/>
    </row>
    <row r="169" spans="1:6">
      <c r="A169" s="57"/>
      <c r="B169" s="62"/>
      <c r="E169" s="67"/>
      <c r="F169" s="81"/>
    </row>
    <row r="170" spans="1:6">
      <c r="A170" s="57"/>
    </row>
    <row r="171" spans="1:6" ht="63" customHeight="1">
      <c r="A171" s="57"/>
      <c r="B171" s="84"/>
    </row>
    <row r="172" spans="1:6">
      <c r="A172" s="57"/>
      <c r="E172" s="67"/>
      <c r="F172" s="81"/>
    </row>
    <row r="173" spans="1:6">
      <c r="A173" s="57"/>
    </row>
    <row r="174" spans="1:6">
      <c r="A174" s="57"/>
    </row>
    <row r="175" spans="1:6">
      <c r="A175" s="57"/>
      <c r="E175" s="67"/>
      <c r="F175" s="81"/>
    </row>
    <row r="176" spans="1:6">
      <c r="A176" s="57"/>
    </row>
    <row r="177" spans="1:6">
      <c r="A177" s="57"/>
      <c r="B177" s="62"/>
    </row>
    <row r="178" spans="1:6">
      <c r="A178" s="57"/>
      <c r="E178" s="67"/>
      <c r="F178" s="81"/>
    </row>
    <row r="179" spans="1:6">
      <c r="A179" s="57"/>
    </row>
    <row r="180" spans="1:6">
      <c r="A180" s="57"/>
      <c r="B180" s="62"/>
    </row>
    <row r="181" spans="1:6">
      <c r="A181" s="57"/>
      <c r="E181" s="67"/>
      <c r="F181" s="81"/>
    </row>
    <row r="182" spans="1:6">
      <c r="A182" s="57"/>
    </row>
    <row r="183" spans="1:6">
      <c r="A183" s="57"/>
      <c r="B183" s="62"/>
    </row>
    <row r="184" spans="1:6">
      <c r="A184" s="57"/>
      <c r="E184" s="67"/>
      <c r="F184" s="81"/>
    </row>
    <row r="185" spans="1:6">
      <c r="A185" s="57"/>
    </row>
    <row r="186" spans="1:6">
      <c r="A186" s="57"/>
      <c r="E186" s="67"/>
      <c r="F186" s="81"/>
    </row>
    <row r="187" spans="1:6">
      <c r="A187" s="57"/>
      <c r="E187" s="67"/>
      <c r="F187" s="81"/>
    </row>
    <row r="188" spans="1:6">
      <c r="A188" s="57"/>
    </row>
    <row r="189" spans="1:6">
      <c r="A189" s="57"/>
    </row>
    <row r="190" spans="1:6">
      <c r="A190" s="57"/>
      <c r="B190" s="62"/>
    </row>
    <row r="191" spans="1:6">
      <c r="A191" s="57"/>
    </row>
    <row r="192" spans="1:6" ht="15.75">
      <c r="A192" s="57"/>
      <c r="B192" s="82"/>
      <c r="F192" s="67"/>
    </row>
    <row r="195" spans="2:6" ht="15.75">
      <c r="B195" s="82"/>
      <c r="F195" s="6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199"/>
  <sheetViews>
    <sheetView workbookViewId="0">
      <selection activeCell="G65" sqref="G65"/>
    </sheetView>
  </sheetViews>
  <sheetFormatPr defaultRowHeight="15"/>
  <cols>
    <col min="1" max="1" width="6.42578125" customWidth="1"/>
    <col min="2" max="2" width="34.7109375" customWidth="1"/>
    <col min="3" max="3" width="5.140625" customWidth="1"/>
    <col min="4" max="4" width="7.5703125" customWidth="1"/>
    <col min="5" max="6" width="12.85546875" customWidth="1"/>
    <col min="7" max="8" width="20.7109375" customWidth="1"/>
  </cols>
  <sheetData>
    <row r="1" spans="1:203" ht="15.75">
      <c r="A1" s="1" t="s">
        <v>55</v>
      </c>
      <c r="B1" s="2"/>
      <c r="T1" s="3" t="s">
        <v>1</v>
      </c>
      <c r="U1" s="3"/>
      <c r="V1" s="3"/>
      <c r="W1" s="3"/>
      <c r="X1" s="3"/>
      <c r="Y1" s="3"/>
      <c r="Z1" s="3"/>
      <c r="AA1" s="3"/>
      <c r="AB1" s="3" t="s">
        <v>2</v>
      </c>
      <c r="AU1" s="3" t="s">
        <v>3</v>
      </c>
      <c r="AV1" s="3"/>
      <c r="AW1" s="3"/>
      <c r="AX1" s="3"/>
      <c r="AY1" s="3"/>
      <c r="AZ1" s="3"/>
      <c r="BA1" s="3" t="s">
        <v>4</v>
      </c>
      <c r="BB1" s="3"/>
      <c r="BC1" s="3"/>
      <c r="BD1" s="3"/>
      <c r="BE1" s="3"/>
      <c r="BF1" s="3"/>
      <c r="BG1" s="3"/>
      <c r="BH1" s="3"/>
      <c r="BI1" s="3" t="s">
        <v>5</v>
      </c>
      <c r="BJ1" s="3"/>
      <c r="BK1" s="3"/>
      <c r="BL1" s="3" t="s">
        <v>6</v>
      </c>
      <c r="BM1" s="3"/>
      <c r="BN1" s="3"/>
      <c r="BO1" s="3" t="s">
        <v>7</v>
      </c>
      <c r="BP1" s="3"/>
      <c r="BQ1" s="3"/>
      <c r="BR1" s="3"/>
      <c r="BS1" s="3"/>
      <c r="BT1" s="3" t="s">
        <v>8</v>
      </c>
      <c r="BU1" s="3"/>
      <c r="BV1" s="3"/>
      <c r="BW1" s="3"/>
      <c r="BX1" s="3" t="s">
        <v>9</v>
      </c>
      <c r="BY1" s="3"/>
      <c r="BZ1" s="3" t="s">
        <v>10</v>
      </c>
      <c r="CA1" s="3"/>
      <c r="CB1" s="3"/>
      <c r="CC1" s="3" t="s">
        <v>11</v>
      </c>
      <c r="CD1" s="3"/>
      <c r="CE1" s="3"/>
      <c r="CF1" s="3"/>
      <c r="CG1" s="3"/>
      <c r="CH1" s="3"/>
      <c r="CM1" s="3" t="s">
        <v>1</v>
      </c>
      <c r="CN1" s="3"/>
      <c r="CO1" s="3"/>
      <c r="CP1" s="3"/>
      <c r="CQ1" s="3" t="s">
        <v>2</v>
      </c>
      <c r="CR1" s="3"/>
      <c r="CS1" s="3"/>
      <c r="CT1" s="3"/>
      <c r="CU1" s="3"/>
      <c r="CV1" s="3"/>
      <c r="CW1" s="3"/>
      <c r="CX1" s="3"/>
      <c r="CY1" s="3" t="s">
        <v>3</v>
      </c>
      <c r="CZ1" s="3"/>
      <c r="DA1" s="3"/>
      <c r="DB1" s="3"/>
      <c r="DC1" s="3"/>
      <c r="DD1" s="3"/>
      <c r="DE1" s="3"/>
      <c r="DF1" s="3" t="s">
        <v>4</v>
      </c>
      <c r="DG1" s="3"/>
      <c r="DH1" s="3"/>
      <c r="DI1" s="3"/>
      <c r="DJ1" s="3" t="s">
        <v>5</v>
      </c>
      <c r="DK1" s="3"/>
      <c r="DL1" s="3"/>
      <c r="DM1" s="3"/>
      <c r="DN1" s="3" t="s">
        <v>6</v>
      </c>
      <c r="DO1" s="3"/>
      <c r="DP1" s="3"/>
      <c r="DQ1" s="3"/>
      <c r="DR1" s="3" t="s">
        <v>7</v>
      </c>
      <c r="DS1" s="3"/>
      <c r="DT1" s="3"/>
      <c r="DU1" s="3"/>
      <c r="DV1" s="3" t="s">
        <v>8</v>
      </c>
      <c r="DW1" s="3"/>
      <c r="DX1" s="3"/>
      <c r="DY1" s="3"/>
      <c r="DZ1" s="3"/>
      <c r="EA1" s="3" t="s">
        <v>9</v>
      </c>
      <c r="EB1" s="3"/>
      <c r="EC1" s="3"/>
      <c r="ED1" s="3"/>
      <c r="EE1" s="3"/>
      <c r="EF1" s="3"/>
      <c r="EG1" s="3"/>
      <c r="EH1" s="3"/>
      <c r="EI1" s="3"/>
      <c r="EJ1" s="3" t="s">
        <v>1</v>
      </c>
      <c r="EK1" s="3"/>
      <c r="EL1" s="3"/>
      <c r="EM1" s="3"/>
      <c r="EN1" s="3" t="s">
        <v>2</v>
      </c>
      <c r="EO1" s="3"/>
      <c r="EP1" s="3"/>
      <c r="EQ1" s="3"/>
      <c r="ER1" s="3" t="s">
        <v>3</v>
      </c>
      <c r="ES1" s="3"/>
      <c r="ET1" s="3"/>
      <c r="EU1" s="3" t="s">
        <v>4</v>
      </c>
      <c r="EV1" s="3"/>
      <c r="EW1" s="3" t="s">
        <v>5</v>
      </c>
      <c r="EX1" s="3"/>
      <c r="EY1" s="3"/>
      <c r="EZ1" s="3" t="s">
        <v>6</v>
      </c>
      <c r="FA1" s="3"/>
      <c r="FB1" s="3"/>
      <c r="FC1" s="4" t="s">
        <v>7</v>
      </c>
      <c r="FD1" s="4"/>
      <c r="FF1" s="3" t="s">
        <v>8</v>
      </c>
      <c r="FG1" s="3"/>
      <c r="FH1" s="3"/>
      <c r="FI1" s="3"/>
      <c r="FJ1" s="3"/>
      <c r="FK1" s="3" t="s">
        <v>9</v>
      </c>
      <c r="FL1" s="3"/>
      <c r="FM1" s="3"/>
      <c r="FN1" s="3"/>
      <c r="FO1" s="3" t="s">
        <v>10</v>
      </c>
      <c r="FP1" s="3"/>
      <c r="FQ1" s="3"/>
      <c r="FR1" s="3"/>
      <c r="FS1" s="3"/>
      <c r="FT1" s="3" t="s">
        <v>11</v>
      </c>
      <c r="FU1" s="3"/>
      <c r="FV1" s="3"/>
      <c r="FW1" s="3" t="s">
        <v>12</v>
      </c>
      <c r="FX1" s="3"/>
      <c r="FY1" s="3"/>
      <c r="FZ1" s="3" t="s">
        <v>13</v>
      </c>
      <c r="GA1" s="3"/>
      <c r="GB1" s="3"/>
      <c r="GC1" s="3" t="s">
        <v>14</v>
      </c>
      <c r="GD1" s="3"/>
      <c r="GE1" s="3"/>
      <c r="GF1" s="3" t="s">
        <v>15</v>
      </c>
      <c r="GG1" s="3"/>
      <c r="GH1" s="3"/>
      <c r="GI1" s="3" t="s">
        <v>16</v>
      </c>
      <c r="GJ1" s="3"/>
      <c r="GK1" s="3"/>
      <c r="GL1" s="3" t="s">
        <v>17</v>
      </c>
      <c r="GM1" s="3"/>
      <c r="GN1" s="3"/>
      <c r="GO1" s="3" t="s">
        <v>18</v>
      </c>
      <c r="GP1" s="3"/>
      <c r="GQ1" s="3"/>
      <c r="GR1" s="3"/>
      <c r="GS1" s="3"/>
      <c r="GT1" s="3"/>
      <c r="GU1" s="3"/>
    </row>
    <row r="2" spans="1:203">
      <c r="A2" s="5"/>
      <c r="B2" s="6"/>
      <c r="Q2" s="7"/>
      <c r="R2" s="7"/>
      <c r="S2" s="7"/>
      <c r="T2" s="8"/>
      <c r="U2" s="8"/>
      <c r="V2" s="8"/>
      <c r="W2" s="8"/>
      <c r="X2" s="8"/>
      <c r="Z2" t="s">
        <v>19</v>
      </c>
      <c r="AG2" t="s">
        <v>19</v>
      </c>
      <c r="AJ2" t="s">
        <v>19</v>
      </c>
      <c r="AM2" t="s">
        <v>19</v>
      </c>
      <c r="AN2" t="s">
        <v>19</v>
      </c>
      <c r="AP2" t="s">
        <v>20</v>
      </c>
      <c r="AQ2" t="s">
        <v>20</v>
      </c>
      <c r="AR2" t="s">
        <v>20</v>
      </c>
      <c r="AS2" t="s">
        <v>19</v>
      </c>
      <c r="AX2" t="s">
        <v>20</v>
      </c>
      <c r="BG2" t="s">
        <v>19</v>
      </c>
      <c r="BJ2" t="s">
        <v>20</v>
      </c>
      <c r="BM2" t="s">
        <v>19</v>
      </c>
      <c r="BR2" t="s">
        <v>19</v>
      </c>
      <c r="BV2" t="s">
        <v>19</v>
      </c>
      <c r="BX2" t="s">
        <v>19</v>
      </c>
      <c r="CA2" t="s">
        <v>19</v>
      </c>
      <c r="CD2" t="s">
        <v>19</v>
      </c>
      <c r="CN2" t="s">
        <v>20</v>
      </c>
      <c r="CU2" t="s">
        <v>21</v>
      </c>
      <c r="CV2" t="s">
        <v>21</v>
      </c>
      <c r="CW2" t="s">
        <v>21</v>
      </c>
      <c r="DC2" t="s">
        <v>21</v>
      </c>
      <c r="DD2" t="s">
        <v>21</v>
      </c>
      <c r="DH2" t="s">
        <v>21</v>
      </c>
      <c r="DL2" t="s">
        <v>21</v>
      </c>
      <c r="DP2" t="s">
        <v>21</v>
      </c>
      <c r="DT2" t="s">
        <v>21</v>
      </c>
      <c r="DY2" t="s">
        <v>22</v>
      </c>
      <c r="EB2" t="s">
        <v>19</v>
      </c>
      <c r="EL2" t="s">
        <v>19</v>
      </c>
      <c r="EP2" t="s">
        <v>19</v>
      </c>
      <c r="ES2" t="s">
        <v>19</v>
      </c>
      <c r="EU2" t="s">
        <v>19</v>
      </c>
      <c r="EX2" t="s">
        <v>19</v>
      </c>
      <c r="FA2" t="s">
        <v>19</v>
      </c>
      <c r="FD2" t="s">
        <v>19</v>
      </c>
      <c r="FI2" t="s">
        <v>19</v>
      </c>
      <c r="FM2" t="s">
        <v>19</v>
      </c>
      <c r="FP2" t="s">
        <v>20</v>
      </c>
      <c r="FQ2" t="s">
        <v>20</v>
      </c>
      <c r="FR2" t="s">
        <v>20</v>
      </c>
      <c r="FU2" t="s">
        <v>19</v>
      </c>
      <c r="FX2" t="s">
        <v>19</v>
      </c>
      <c r="GA2" t="s">
        <v>19</v>
      </c>
      <c r="GD2" t="s">
        <v>19</v>
      </c>
      <c r="GG2" t="s">
        <v>19</v>
      </c>
      <c r="GJ2" t="s">
        <v>23</v>
      </c>
      <c r="GM2" t="s">
        <v>19</v>
      </c>
      <c r="GO2" t="s">
        <v>19</v>
      </c>
    </row>
    <row r="3" spans="1:203" ht="44.25" customHeight="1">
      <c r="A3" s="5"/>
      <c r="B3" s="6" t="s">
        <v>56</v>
      </c>
    </row>
    <row r="4" spans="1:203" ht="70.5" customHeight="1">
      <c r="A4" s="5"/>
      <c r="B4" s="9" t="s">
        <v>25</v>
      </c>
    </row>
    <row r="5" spans="1:203" s="10" customFormat="1"/>
    <row r="6" spans="1:203" s="11" customFormat="1" ht="110.25" customHeight="1">
      <c r="A6" s="11" t="s">
        <v>1</v>
      </c>
      <c r="B6" s="12" t="s">
        <v>57</v>
      </c>
      <c r="C6" s="13" t="s">
        <v>19</v>
      </c>
      <c r="D6" s="13">
        <v>1</v>
      </c>
      <c r="E6" s="14"/>
      <c r="F6" s="15">
        <f>SUM(D6*E6)</f>
        <v>0</v>
      </c>
    </row>
    <row r="7" spans="1:203" s="11" customFormat="1" ht="33" customHeight="1">
      <c r="A7" s="11" t="s">
        <v>2</v>
      </c>
      <c r="B7" s="11" t="s">
        <v>58</v>
      </c>
      <c r="C7" s="13" t="s">
        <v>38</v>
      </c>
      <c r="D7" s="13">
        <v>2</v>
      </c>
      <c r="E7" s="14"/>
      <c r="F7" s="15">
        <f>SUM(D7*E7)</f>
        <v>0</v>
      </c>
    </row>
    <row r="8" spans="1:203" s="11" customFormat="1" ht="77.25" customHeight="1">
      <c r="A8" s="11" t="s">
        <v>3</v>
      </c>
      <c r="B8" s="12" t="s">
        <v>59</v>
      </c>
      <c r="C8" s="13"/>
      <c r="D8" s="13"/>
      <c r="E8" s="14"/>
      <c r="F8" s="15"/>
    </row>
    <row r="9" spans="1:203" s="11" customFormat="1">
      <c r="B9" s="11" t="s">
        <v>60</v>
      </c>
      <c r="C9" s="11" t="s">
        <v>32</v>
      </c>
      <c r="D9" s="13">
        <v>0.5</v>
      </c>
      <c r="E9" s="14"/>
      <c r="F9" s="15">
        <f t="shared" ref="F9:F13" si="0">SUM(D9*E9)</f>
        <v>0</v>
      </c>
    </row>
    <row r="10" spans="1:203" s="11" customFormat="1">
      <c r="B10" s="11" t="s">
        <v>61</v>
      </c>
      <c r="C10" s="11" t="s">
        <v>32</v>
      </c>
      <c r="D10" s="13">
        <v>16</v>
      </c>
      <c r="E10" s="14"/>
      <c r="F10" s="15">
        <f t="shared" si="0"/>
        <v>0</v>
      </c>
    </row>
    <row r="11" spans="1:203" s="11" customFormat="1">
      <c r="B11" s="11" t="s">
        <v>62</v>
      </c>
      <c r="C11" s="11" t="s">
        <v>32</v>
      </c>
      <c r="D11" s="13">
        <v>21</v>
      </c>
      <c r="E11" s="14"/>
      <c r="F11" s="15">
        <f t="shared" si="0"/>
        <v>0</v>
      </c>
    </row>
    <row r="12" spans="1:203" s="11" customFormat="1">
      <c r="B12" s="11" t="s">
        <v>63</v>
      </c>
      <c r="C12" s="11" t="s">
        <v>32</v>
      </c>
      <c r="D12" s="13">
        <v>15</v>
      </c>
      <c r="E12" s="14"/>
      <c r="F12" s="15">
        <f t="shared" si="0"/>
        <v>0</v>
      </c>
    </row>
    <row r="13" spans="1:203" s="11" customFormat="1">
      <c r="B13" s="11" t="s">
        <v>64</v>
      </c>
      <c r="C13" s="11" t="s">
        <v>32</v>
      </c>
      <c r="D13" s="13">
        <v>4</v>
      </c>
      <c r="E13" s="14"/>
      <c r="F13" s="15">
        <f t="shared" si="0"/>
        <v>0</v>
      </c>
    </row>
    <row r="14" spans="1:203" s="11" customFormat="1" ht="30">
      <c r="A14" s="11" t="s">
        <v>4</v>
      </c>
      <c r="B14" s="11" t="s">
        <v>65</v>
      </c>
      <c r="D14" s="13"/>
      <c r="E14" s="14"/>
      <c r="F14" s="15"/>
    </row>
    <row r="15" spans="1:203" s="11" customFormat="1">
      <c r="B15" s="11" t="s">
        <v>63</v>
      </c>
      <c r="C15" s="11" t="s">
        <v>38</v>
      </c>
      <c r="D15" s="13">
        <v>2</v>
      </c>
      <c r="E15" s="14"/>
      <c r="F15" s="15">
        <f t="shared" ref="F15:F16" si="1">SUM(D15*E15)</f>
        <v>0</v>
      </c>
    </row>
    <row r="16" spans="1:203" s="11" customFormat="1">
      <c r="B16" s="11" t="s">
        <v>64</v>
      </c>
      <c r="C16" s="11" t="s">
        <v>38</v>
      </c>
      <c r="D16" s="13">
        <v>1</v>
      </c>
      <c r="E16" s="14"/>
      <c r="F16" s="15">
        <f t="shared" si="1"/>
        <v>0</v>
      </c>
    </row>
    <row r="17" spans="1:6" s="11" customFormat="1" ht="46.5" customHeight="1">
      <c r="A17" s="11" t="s">
        <v>5</v>
      </c>
      <c r="B17" s="12" t="s">
        <v>66</v>
      </c>
      <c r="C17" s="13"/>
      <c r="D17" s="13"/>
      <c r="E17" s="14"/>
      <c r="F17" s="15"/>
    </row>
    <row r="18" spans="1:6" s="11" customFormat="1">
      <c r="B18" s="11" t="s">
        <v>61</v>
      </c>
      <c r="C18" s="11" t="s">
        <v>38</v>
      </c>
      <c r="D18" s="13">
        <v>2</v>
      </c>
      <c r="E18" s="14"/>
      <c r="F18" s="15">
        <f t="shared" ref="F18:F20" si="2">SUM(D18*E18)</f>
        <v>0</v>
      </c>
    </row>
    <row r="19" spans="1:6" s="11" customFormat="1">
      <c r="B19" s="11" t="s">
        <v>63</v>
      </c>
      <c r="C19" s="11" t="s">
        <v>38</v>
      </c>
      <c r="D19" s="13">
        <v>1</v>
      </c>
      <c r="E19" s="14"/>
      <c r="F19" s="15">
        <f t="shared" si="2"/>
        <v>0</v>
      </c>
    </row>
    <row r="20" spans="1:6" s="11" customFormat="1" ht="60.75" customHeight="1">
      <c r="A20" s="11" t="s">
        <v>6</v>
      </c>
      <c r="B20" s="12" t="s">
        <v>67</v>
      </c>
      <c r="C20" s="13" t="s">
        <v>38</v>
      </c>
      <c r="D20" s="13">
        <v>1</v>
      </c>
      <c r="E20" s="14"/>
      <c r="F20" s="15">
        <f t="shared" si="2"/>
        <v>0</v>
      </c>
    </row>
    <row r="21" spans="1:6" s="11" customFormat="1" ht="90">
      <c r="A21" s="11" t="s">
        <v>68</v>
      </c>
      <c r="B21" s="11" t="s">
        <v>69</v>
      </c>
      <c r="C21" s="13" t="s">
        <v>19</v>
      </c>
      <c r="D21" s="13">
        <v>3</v>
      </c>
      <c r="E21" s="14"/>
      <c r="F21" s="15">
        <f>SUM(D21*E21)</f>
        <v>0</v>
      </c>
    </row>
    <row r="22" spans="1:6" s="11" customFormat="1" ht="61.5" customHeight="1">
      <c r="A22" s="11" t="s">
        <v>8</v>
      </c>
      <c r="B22" s="11" t="s">
        <v>70</v>
      </c>
      <c r="C22" s="13" t="s">
        <v>19</v>
      </c>
      <c r="D22" s="13">
        <v>1</v>
      </c>
      <c r="E22" s="14"/>
      <c r="F22" s="15">
        <f>SUM(D22*E22)</f>
        <v>0</v>
      </c>
    </row>
    <row r="23" spans="1:6" s="17" customFormat="1">
      <c r="C23" s="30"/>
      <c r="D23" s="30"/>
      <c r="E23" s="38"/>
      <c r="F23" s="39"/>
    </row>
    <row r="24" spans="1:6" ht="18.75">
      <c r="A24" s="3"/>
      <c r="B24" s="19" t="s">
        <v>45</v>
      </c>
      <c r="F24" s="20">
        <f>SUM(F6:F22)</f>
        <v>0</v>
      </c>
    </row>
    <row r="25" spans="1:6" s="17" customFormat="1"/>
    <row r="26" spans="1:6" s="17" customFormat="1"/>
    <row r="27" spans="1:6" s="17" customFormat="1">
      <c r="E27" s="21"/>
      <c r="F27" s="22"/>
    </row>
    <row r="28" spans="1:6" s="17" customFormat="1">
      <c r="E28" s="21"/>
      <c r="F28" s="22"/>
    </row>
    <row r="29" spans="1:6" s="17" customFormat="1"/>
    <row r="30" spans="1:6" s="17" customFormat="1">
      <c r="E30" s="21"/>
      <c r="F30" s="22"/>
    </row>
    <row r="31" spans="1:6" s="17" customFormat="1">
      <c r="E31" s="21"/>
      <c r="F31" s="22"/>
    </row>
    <row r="32" spans="1:6" s="17" customFormat="1">
      <c r="E32" s="21"/>
      <c r="F32" s="22"/>
    </row>
    <row r="33" spans="5:6" s="17" customFormat="1">
      <c r="E33" s="21"/>
      <c r="F33" s="22"/>
    </row>
    <row r="34" spans="5:6" s="17" customFormat="1"/>
    <row r="35" spans="5:6" s="17" customFormat="1"/>
    <row r="36" spans="5:6" s="17" customFormat="1"/>
    <row r="37" spans="5:6" s="17" customFormat="1"/>
    <row r="38" spans="5:6" s="17" customFormat="1">
      <c r="E38" s="21"/>
      <c r="F38" s="22"/>
    </row>
    <row r="39" spans="5:6" s="17" customFormat="1"/>
    <row r="40" spans="5:6" s="17" customFormat="1"/>
    <row r="41" spans="5:6" s="17" customFormat="1"/>
    <row r="42" spans="5:6" s="17" customFormat="1"/>
    <row r="43" spans="5:6" s="17" customFormat="1"/>
    <row r="44" spans="5:6" s="17" customFormat="1"/>
    <row r="45" spans="5:6" s="17" customFormat="1"/>
    <row r="46" spans="5:6" s="17" customFormat="1">
      <c r="E46" s="21"/>
      <c r="F46" s="22"/>
    </row>
    <row r="47" spans="5:6" s="17" customFormat="1"/>
    <row r="48" spans="5:6" s="17" customFormat="1"/>
    <row r="49" spans="5:6" s="17" customFormat="1">
      <c r="E49" s="21"/>
      <c r="F49" s="22"/>
    </row>
    <row r="50" spans="5:6" s="17" customFormat="1"/>
    <row r="51" spans="5:6" s="17" customFormat="1"/>
    <row r="52" spans="5:6" s="17" customFormat="1">
      <c r="E52" s="21"/>
      <c r="F52" s="22"/>
    </row>
    <row r="53" spans="5:6" s="17" customFormat="1"/>
    <row r="54" spans="5:6" s="17" customFormat="1"/>
    <row r="55" spans="5:6" s="17" customFormat="1"/>
    <row r="56" spans="5:6" s="17" customFormat="1"/>
    <row r="57" spans="5:6" s="17" customFormat="1">
      <c r="E57" s="21"/>
      <c r="F57" s="22"/>
    </row>
    <row r="58" spans="5:6" s="17" customFormat="1"/>
    <row r="59" spans="5:6" s="17" customFormat="1"/>
    <row r="60" spans="5:6" s="17" customFormat="1"/>
    <row r="61" spans="5:6" s="17" customFormat="1">
      <c r="E61" s="21"/>
      <c r="F61" s="22"/>
    </row>
    <row r="62" spans="5:6" s="17" customFormat="1"/>
    <row r="63" spans="5:6" s="17" customFormat="1">
      <c r="E63" s="21"/>
      <c r="F63" s="22"/>
    </row>
    <row r="64" spans="5:6" s="17" customFormat="1">
      <c r="E64" s="21"/>
      <c r="F64" s="22"/>
    </row>
    <row r="65" spans="2:6" s="17" customFormat="1">
      <c r="E65" s="21"/>
      <c r="F65" s="22"/>
    </row>
    <row r="66" spans="2:6" s="17" customFormat="1"/>
    <row r="67" spans="2:6" s="17" customFormat="1">
      <c r="E67" s="21"/>
      <c r="F67" s="22"/>
    </row>
    <row r="68" spans="2:6" s="17" customFormat="1"/>
    <row r="69" spans="2:6" s="17" customFormat="1"/>
    <row r="70" spans="2:6" s="17" customFormat="1"/>
    <row r="71" spans="2:6" s="17" customFormat="1">
      <c r="E71" s="21"/>
      <c r="F71" s="22"/>
    </row>
    <row r="72" spans="2:6" s="17" customFormat="1"/>
    <row r="73" spans="2:6" s="17" customFormat="1"/>
    <row r="74" spans="2:6" s="17" customFormat="1">
      <c r="B74" s="23"/>
      <c r="F74" s="21"/>
    </row>
    <row r="75" spans="2:6" s="17" customFormat="1"/>
    <row r="76" spans="2:6" s="17" customFormat="1"/>
    <row r="77" spans="2:6" s="24" customFormat="1"/>
    <row r="78" spans="2:6" s="24" customFormat="1">
      <c r="B78" s="25"/>
    </row>
    <row r="79" spans="2:6" s="24" customFormat="1"/>
    <row r="80" spans="2:6" s="26" customFormat="1"/>
    <row r="81" spans="1:6" s="26" customFormat="1">
      <c r="E81" s="27"/>
      <c r="F81" s="28"/>
    </row>
    <row r="82" spans="1:6" s="26" customFormat="1"/>
    <row r="83" spans="1:6" s="26" customFormat="1"/>
    <row r="84" spans="1:6" s="26" customFormat="1"/>
    <row r="85" spans="1:6" s="26" customFormat="1"/>
    <row r="86" spans="1:6" s="26" customFormat="1"/>
    <row r="87" spans="1:6" s="30" customFormat="1">
      <c r="A87" s="29"/>
      <c r="E87" s="31"/>
      <c r="F87" s="32"/>
    </row>
    <row r="88" spans="1:6" s="30" customFormat="1">
      <c r="A88" s="29"/>
      <c r="E88" s="31"/>
      <c r="F88" s="32"/>
    </row>
    <row r="89" spans="1:6" s="30" customFormat="1">
      <c r="A89" s="29"/>
      <c r="E89" s="31"/>
      <c r="F89" s="32"/>
    </row>
    <row r="90" spans="1:6" s="30" customFormat="1">
      <c r="A90" s="29"/>
    </row>
    <row r="91" spans="1:6" s="30" customFormat="1">
      <c r="A91" s="29"/>
      <c r="B91" s="33"/>
    </row>
    <row r="92" spans="1:6">
      <c r="A92" s="3"/>
      <c r="B92" s="8"/>
    </row>
    <row r="93" spans="1:6">
      <c r="A93" s="3"/>
      <c r="B93" s="8"/>
    </row>
    <row r="94" spans="1:6">
      <c r="A94" s="3"/>
    </row>
    <row r="95" spans="1:6">
      <c r="A95" s="3"/>
      <c r="E95" s="20"/>
      <c r="F95" s="34"/>
    </row>
    <row r="96" spans="1:6">
      <c r="A96" s="3"/>
      <c r="E96" s="20"/>
      <c r="F96" s="34"/>
    </row>
    <row r="97" spans="1:6">
      <c r="A97" s="3"/>
    </row>
    <row r="98" spans="1:6">
      <c r="A98" s="3"/>
    </row>
    <row r="99" spans="1:6">
      <c r="A99" s="3"/>
    </row>
    <row r="100" spans="1:6">
      <c r="A100" s="3"/>
      <c r="E100" s="20"/>
      <c r="F100" s="34"/>
    </row>
    <row r="101" spans="1:6">
      <c r="A101" s="3"/>
    </row>
    <row r="102" spans="1:6">
      <c r="A102" s="3"/>
    </row>
    <row r="103" spans="1:6">
      <c r="A103" s="3"/>
    </row>
    <row r="104" spans="1:6">
      <c r="A104" s="3"/>
      <c r="E104" s="20"/>
      <c r="F104" s="34"/>
    </row>
    <row r="105" spans="1:6">
      <c r="A105" s="3"/>
    </row>
    <row r="106" spans="1:6">
      <c r="A106" s="3"/>
      <c r="B106" s="8"/>
    </row>
    <row r="107" spans="1:6">
      <c r="A107" s="3"/>
      <c r="B107" s="8"/>
    </row>
    <row r="108" spans="1:6">
      <c r="A108" s="3"/>
      <c r="E108" s="20"/>
      <c r="F108" s="34"/>
    </row>
    <row r="109" spans="1:6">
      <c r="A109" s="3"/>
    </row>
    <row r="110" spans="1:6">
      <c r="A110" s="3"/>
      <c r="B110" s="8"/>
    </row>
    <row r="111" spans="1:6">
      <c r="A111" s="3"/>
    </row>
    <row r="112" spans="1:6">
      <c r="A112" s="3"/>
      <c r="E112" s="20"/>
      <c r="F112" s="34"/>
    </row>
    <row r="113" spans="1:6">
      <c r="A113" s="3"/>
    </row>
    <row r="114" spans="1:6">
      <c r="A114" s="3"/>
      <c r="B114" s="8"/>
    </row>
    <row r="115" spans="1:6">
      <c r="A115" s="3"/>
      <c r="B115" s="8"/>
    </row>
    <row r="116" spans="1:6">
      <c r="A116" s="3"/>
    </row>
    <row r="117" spans="1:6">
      <c r="A117" s="3"/>
      <c r="E117" s="20"/>
      <c r="F117" s="34"/>
    </row>
    <row r="118" spans="1:6">
      <c r="A118" s="3"/>
    </row>
    <row r="119" spans="1:6">
      <c r="A119" s="3"/>
      <c r="B119" s="8"/>
    </row>
    <row r="120" spans="1:6">
      <c r="A120" s="3"/>
      <c r="E120" s="20"/>
      <c r="F120" s="34"/>
    </row>
    <row r="121" spans="1:6">
      <c r="A121" s="3"/>
    </row>
    <row r="122" spans="1:6" ht="15.75">
      <c r="A122" s="3"/>
      <c r="B122" s="35"/>
      <c r="F122" s="20"/>
    </row>
    <row r="123" spans="1:6">
      <c r="A123" s="3"/>
    </row>
    <row r="124" spans="1:6">
      <c r="A124" s="3"/>
    </row>
    <row r="125" spans="1:6" ht="15.75">
      <c r="A125" s="3"/>
      <c r="B125" s="35"/>
    </row>
    <row r="126" spans="1:6" ht="15.75">
      <c r="A126" s="3"/>
      <c r="B126" s="36"/>
    </row>
    <row r="127" spans="1:6">
      <c r="A127" s="3"/>
    </row>
    <row r="128" spans="1:6">
      <c r="A128" s="3"/>
    </row>
    <row r="129" spans="1:6">
      <c r="A129" s="3"/>
    </row>
    <row r="130" spans="1:6">
      <c r="A130" s="3"/>
      <c r="E130" s="20"/>
      <c r="F130" s="34"/>
    </row>
    <row r="131" spans="1:6">
      <c r="A131" s="3"/>
    </row>
    <row r="132" spans="1:6" ht="33" customHeight="1">
      <c r="A132" s="3"/>
      <c r="B132" s="37"/>
    </row>
    <row r="133" spans="1:6">
      <c r="A133" s="3"/>
    </row>
    <row r="134" spans="1:6">
      <c r="A134" s="3"/>
      <c r="E134" s="20"/>
      <c r="F134" s="34"/>
    </row>
    <row r="135" spans="1:6">
      <c r="A135" s="3"/>
    </row>
    <row r="136" spans="1:6">
      <c r="A136" s="3"/>
      <c r="B136" s="8"/>
    </row>
    <row r="137" spans="1:6">
      <c r="A137" s="3"/>
      <c r="E137" s="20"/>
      <c r="F137" s="34"/>
    </row>
    <row r="138" spans="1:6">
      <c r="A138" s="3"/>
    </row>
    <row r="139" spans="1:6">
      <c r="A139" s="3"/>
      <c r="B139" s="8"/>
      <c r="E139" s="20"/>
      <c r="F139" s="34"/>
    </row>
    <row r="140" spans="1:6">
      <c r="A140" s="3"/>
    </row>
    <row r="141" spans="1:6">
      <c r="A141" s="3"/>
      <c r="B141" s="37"/>
    </row>
    <row r="142" spans="1:6">
      <c r="A142" s="3"/>
      <c r="E142" s="20"/>
      <c r="F142" s="34"/>
    </row>
    <row r="143" spans="1:6">
      <c r="A143" s="3"/>
    </row>
    <row r="144" spans="1:6">
      <c r="A144" s="3"/>
    </row>
    <row r="145" spans="1:6">
      <c r="A145" s="3"/>
      <c r="E145" s="20"/>
      <c r="F145" s="34"/>
    </row>
    <row r="146" spans="1:6">
      <c r="A146" s="3"/>
    </row>
    <row r="147" spans="1:6">
      <c r="A147" s="3"/>
      <c r="B147" s="8"/>
    </row>
    <row r="148" spans="1:6">
      <c r="A148" s="4"/>
      <c r="E148" s="20"/>
      <c r="F148" s="34"/>
    </row>
    <row r="155" spans="1:6">
      <c r="A155" s="3"/>
      <c r="B155" s="8"/>
    </row>
    <row r="156" spans="1:6">
      <c r="A156" s="3"/>
      <c r="B156" s="8"/>
    </row>
    <row r="157" spans="1:6">
      <c r="A157" s="3"/>
    </row>
    <row r="158" spans="1:6">
      <c r="A158" s="3"/>
      <c r="E158" s="20"/>
      <c r="F158" s="34"/>
    </row>
    <row r="159" spans="1:6">
      <c r="A159" s="3"/>
    </row>
    <row r="160" spans="1:6">
      <c r="A160" s="3"/>
    </row>
    <row r="161" spans="1:6">
      <c r="A161" s="3"/>
    </row>
    <row r="162" spans="1:6">
      <c r="A162" s="3"/>
      <c r="E162" s="20"/>
      <c r="F162" s="34"/>
    </row>
    <row r="163" spans="1:6">
      <c r="A163" s="3"/>
    </row>
    <row r="164" spans="1:6">
      <c r="A164" s="3"/>
      <c r="B164" s="8"/>
    </row>
    <row r="165" spans="1:6">
      <c r="A165" s="3"/>
      <c r="E165" s="20"/>
      <c r="F165" s="34"/>
    </row>
    <row r="166" spans="1:6">
      <c r="A166" s="3"/>
      <c r="E166" s="20"/>
      <c r="F166" s="34"/>
    </row>
    <row r="167" spans="1:6">
      <c r="A167" s="3"/>
      <c r="E167" s="20"/>
      <c r="F167" s="34"/>
    </row>
    <row r="168" spans="1:6">
      <c r="A168" s="3"/>
    </row>
    <row r="169" spans="1:6">
      <c r="A169" s="3"/>
      <c r="B169" s="8"/>
    </row>
    <row r="170" spans="1:6">
      <c r="A170" s="3"/>
      <c r="E170" s="20"/>
      <c r="F170" s="34"/>
    </row>
    <row r="171" spans="1:6">
      <c r="A171" s="3"/>
    </row>
    <row r="172" spans="1:6">
      <c r="A172" s="3"/>
      <c r="B172" s="8"/>
    </row>
    <row r="173" spans="1:6">
      <c r="A173" s="3"/>
      <c r="B173" s="8"/>
      <c r="E173" s="20"/>
      <c r="F173" s="34"/>
    </row>
    <row r="174" spans="1:6">
      <c r="A174" s="3"/>
    </row>
    <row r="175" spans="1:6" ht="63" customHeight="1">
      <c r="A175" s="3"/>
      <c r="B175" s="37"/>
    </row>
    <row r="176" spans="1:6">
      <c r="A176" s="3"/>
      <c r="E176" s="20"/>
      <c r="F176" s="34"/>
    </row>
    <row r="177" spans="1:6">
      <c r="A177" s="3"/>
    </row>
    <row r="178" spans="1:6">
      <c r="A178" s="3"/>
    </row>
    <row r="179" spans="1:6">
      <c r="A179" s="3"/>
      <c r="E179" s="20"/>
      <c r="F179" s="34"/>
    </row>
    <row r="180" spans="1:6">
      <c r="A180" s="3"/>
    </row>
    <row r="181" spans="1:6">
      <c r="A181" s="3"/>
      <c r="B181" s="8"/>
    </row>
    <row r="182" spans="1:6">
      <c r="A182" s="3"/>
      <c r="E182" s="20"/>
      <c r="F182" s="34"/>
    </row>
    <row r="183" spans="1:6">
      <c r="A183" s="3"/>
    </row>
    <row r="184" spans="1:6">
      <c r="A184" s="3"/>
      <c r="B184" s="8"/>
    </row>
    <row r="185" spans="1:6">
      <c r="A185" s="3"/>
      <c r="E185" s="20"/>
      <c r="F185" s="34"/>
    </row>
    <row r="186" spans="1:6">
      <c r="A186" s="3"/>
    </row>
    <row r="187" spans="1:6">
      <c r="A187" s="3"/>
      <c r="B187" s="8"/>
    </row>
    <row r="188" spans="1:6">
      <c r="A188" s="3"/>
      <c r="E188" s="20"/>
      <c r="F188" s="34"/>
    </row>
    <row r="189" spans="1:6">
      <c r="A189" s="3"/>
    </row>
    <row r="190" spans="1:6">
      <c r="A190" s="3"/>
      <c r="E190" s="20"/>
      <c r="F190" s="34"/>
    </row>
    <row r="191" spans="1:6">
      <c r="A191" s="3"/>
      <c r="E191" s="20"/>
      <c r="F191" s="34"/>
    </row>
    <row r="192" spans="1:6">
      <c r="A192" s="3"/>
    </row>
    <row r="193" spans="1:6">
      <c r="A193" s="3"/>
    </row>
    <row r="194" spans="1:6">
      <c r="A194" s="3"/>
      <c r="B194" s="8"/>
    </row>
    <row r="195" spans="1:6">
      <c r="A195" s="3"/>
    </row>
    <row r="196" spans="1:6" ht="15.75">
      <c r="A196" s="3"/>
      <c r="B196" s="35"/>
      <c r="F196" s="20"/>
    </row>
    <row r="199" spans="1:6" ht="15.75">
      <c r="B199" s="35"/>
      <c r="F199" s="2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138"/>
  <sheetViews>
    <sheetView tabSelected="1" topLeftCell="A64" workbookViewId="0">
      <selection activeCell="F71" sqref="F71"/>
    </sheetView>
  </sheetViews>
  <sheetFormatPr defaultColWidth="9.140625" defaultRowHeight="15"/>
  <cols>
    <col min="1" max="1" width="6.42578125" style="13" customWidth="1"/>
    <col min="2" max="2" width="34.7109375" style="13" customWidth="1"/>
    <col min="3" max="3" width="5.140625" style="13" customWidth="1"/>
    <col min="4" max="4" width="7.5703125" style="13" customWidth="1"/>
    <col min="5" max="6" width="12.85546875" style="13" customWidth="1"/>
    <col min="7" max="7" width="20.7109375" style="13" customWidth="1"/>
    <col min="8" max="8" width="20.7109375" style="50" customWidth="1"/>
    <col min="9" max="9" width="13.5703125" style="13" customWidth="1"/>
    <col min="10" max="16384" width="9.140625" style="13"/>
  </cols>
  <sheetData>
    <row r="1" spans="1:203" ht="15.75">
      <c r="A1" s="53" t="s">
        <v>71</v>
      </c>
      <c r="B1" s="85"/>
      <c r="T1" s="47" t="s">
        <v>1</v>
      </c>
      <c r="U1" s="47"/>
      <c r="V1" s="47"/>
      <c r="W1" s="47"/>
      <c r="X1" s="47"/>
      <c r="Y1" s="47"/>
      <c r="Z1" s="47"/>
      <c r="AA1" s="47"/>
      <c r="AB1" s="47" t="s">
        <v>2</v>
      </c>
      <c r="AU1" s="47" t="s">
        <v>3</v>
      </c>
      <c r="AV1" s="47"/>
      <c r="AW1" s="47"/>
      <c r="AX1" s="47"/>
      <c r="AY1" s="47"/>
      <c r="AZ1" s="47"/>
      <c r="BA1" s="47" t="s">
        <v>4</v>
      </c>
      <c r="BB1" s="47"/>
      <c r="BC1" s="47"/>
      <c r="BD1" s="47"/>
      <c r="BE1" s="47"/>
      <c r="BF1" s="47"/>
      <c r="BG1" s="47"/>
      <c r="BH1" s="47"/>
      <c r="BI1" s="47" t="s">
        <v>5</v>
      </c>
      <c r="BJ1" s="47"/>
      <c r="BK1" s="47"/>
      <c r="BL1" s="47" t="s">
        <v>6</v>
      </c>
      <c r="BM1" s="47"/>
      <c r="BN1" s="47"/>
      <c r="BO1" s="47" t="s">
        <v>7</v>
      </c>
      <c r="BP1" s="47"/>
      <c r="BQ1" s="47"/>
      <c r="BR1" s="47"/>
      <c r="BS1" s="47"/>
      <c r="BT1" s="47" t="s">
        <v>8</v>
      </c>
      <c r="BU1" s="47"/>
      <c r="BV1" s="47"/>
      <c r="BW1" s="47"/>
      <c r="BX1" s="47" t="s">
        <v>9</v>
      </c>
      <c r="BY1" s="47"/>
      <c r="BZ1" s="47" t="s">
        <v>10</v>
      </c>
      <c r="CA1" s="47"/>
      <c r="CB1" s="47"/>
      <c r="CC1" s="47" t="s">
        <v>11</v>
      </c>
      <c r="CD1" s="47"/>
      <c r="CE1" s="47"/>
      <c r="CF1" s="47"/>
      <c r="CG1" s="47"/>
      <c r="CH1" s="47"/>
      <c r="CM1" s="47" t="s">
        <v>1</v>
      </c>
      <c r="CN1" s="47"/>
      <c r="CO1" s="47"/>
      <c r="CP1" s="47"/>
      <c r="CQ1" s="47" t="s">
        <v>2</v>
      </c>
      <c r="CR1" s="47"/>
      <c r="CS1" s="47"/>
      <c r="CT1" s="47"/>
      <c r="CU1" s="47"/>
      <c r="CV1" s="47"/>
      <c r="CW1" s="47"/>
      <c r="CX1" s="47"/>
      <c r="CY1" s="47" t="s">
        <v>3</v>
      </c>
      <c r="CZ1" s="47"/>
      <c r="DA1" s="47"/>
      <c r="DB1" s="47"/>
      <c r="DC1" s="47"/>
      <c r="DD1" s="47"/>
      <c r="DE1" s="47"/>
      <c r="DF1" s="47" t="s">
        <v>4</v>
      </c>
      <c r="DG1" s="47"/>
      <c r="DH1" s="47"/>
      <c r="DI1" s="47"/>
      <c r="DJ1" s="47" t="s">
        <v>5</v>
      </c>
      <c r="DK1" s="47"/>
      <c r="DL1" s="47"/>
      <c r="DM1" s="47"/>
      <c r="DN1" s="47" t="s">
        <v>6</v>
      </c>
      <c r="DO1" s="47"/>
      <c r="DP1" s="47"/>
      <c r="DQ1" s="47"/>
      <c r="DR1" s="47" t="s">
        <v>7</v>
      </c>
      <c r="DS1" s="47"/>
      <c r="DT1" s="47"/>
      <c r="DU1" s="47"/>
      <c r="DV1" s="47" t="s">
        <v>8</v>
      </c>
      <c r="DW1" s="47"/>
      <c r="DX1" s="47"/>
      <c r="DY1" s="47"/>
      <c r="DZ1" s="47"/>
      <c r="EA1" s="47" t="s">
        <v>9</v>
      </c>
      <c r="EB1" s="47"/>
      <c r="EC1" s="47"/>
      <c r="ED1" s="47"/>
      <c r="EE1" s="47"/>
      <c r="EF1" s="47"/>
      <c r="EG1" s="47"/>
      <c r="EH1" s="47"/>
      <c r="EI1" s="47"/>
      <c r="EJ1" s="47" t="s">
        <v>1</v>
      </c>
      <c r="EK1" s="47"/>
      <c r="EL1" s="47"/>
      <c r="EM1" s="47"/>
      <c r="EN1" s="47" t="s">
        <v>2</v>
      </c>
      <c r="EO1" s="47"/>
      <c r="EP1" s="47"/>
      <c r="EQ1" s="47"/>
      <c r="ER1" s="47" t="s">
        <v>3</v>
      </c>
      <c r="ES1" s="47"/>
      <c r="ET1" s="47"/>
      <c r="EU1" s="47" t="s">
        <v>4</v>
      </c>
      <c r="EV1" s="47"/>
      <c r="EW1" s="47" t="s">
        <v>5</v>
      </c>
      <c r="EX1" s="47"/>
      <c r="EY1" s="47"/>
      <c r="EZ1" s="47" t="s">
        <v>6</v>
      </c>
      <c r="FA1" s="47"/>
      <c r="FB1" s="47"/>
      <c r="FC1" s="86" t="s">
        <v>7</v>
      </c>
      <c r="FD1" s="86"/>
      <c r="FF1" s="47" t="s">
        <v>8</v>
      </c>
      <c r="FG1" s="47"/>
      <c r="FH1" s="47"/>
      <c r="FI1" s="47"/>
      <c r="FJ1" s="47"/>
      <c r="FK1" s="47" t="s">
        <v>9</v>
      </c>
      <c r="FL1" s="47"/>
      <c r="FM1" s="47"/>
      <c r="FN1" s="47"/>
      <c r="FO1" s="47" t="s">
        <v>10</v>
      </c>
      <c r="FP1" s="47"/>
      <c r="FQ1" s="47"/>
      <c r="FR1" s="47"/>
      <c r="FS1" s="47"/>
      <c r="FT1" s="47" t="s">
        <v>11</v>
      </c>
      <c r="FU1" s="47"/>
      <c r="FV1" s="47"/>
      <c r="FW1" s="47" t="s">
        <v>12</v>
      </c>
      <c r="FX1" s="47"/>
      <c r="FY1" s="47"/>
      <c r="FZ1" s="47" t="s">
        <v>13</v>
      </c>
      <c r="GA1" s="47"/>
      <c r="GB1" s="47"/>
      <c r="GC1" s="47" t="s">
        <v>14</v>
      </c>
      <c r="GD1" s="47"/>
      <c r="GE1" s="47"/>
      <c r="GF1" s="47" t="s">
        <v>15</v>
      </c>
      <c r="GG1" s="47"/>
      <c r="GH1" s="47"/>
      <c r="GI1" s="47" t="s">
        <v>16</v>
      </c>
      <c r="GJ1" s="47"/>
      <c r="GK1" s="47"/>
      <c r="GL1" s="47" t="s">
        <v>17</v>
      </c>
      <c r="GM1" s="47"/>
      <c r="GN1" s="47"/>
      <c r="GO1" s="47" t="s">
        <v>18</v>
      </c>
      <c r="GP1" s="47"/>
      <c r="GQ1" s="47"/>
      <c r="GR1" s="47"/>
      <c r="GS1" s="47"/>
      <c r="GT1" s="47"/>
      <c r="GU1" s="47"/>
    </row>
    <row r="2" spans="1:203">
      <c r="A2" s="87"/>
      <c r="B2" s="88"/>
      <c r="Q2" s="89"/>
      <c r="R2" s="89"/>
      <c r="S2" s="89"/>
      <c r="T2" s="80"/>
      <c r="U2" s="80"/>
      <c r="V2" s="80"/>
      <c r="W2" s="80"/>
      <c r="X2" s="80"/>
      <c r="Z2" s="13" t="s">
        <v>19</v>
      </c>
      <c r="AG2" s="13" t="s">
        <v>19</v>
      </c>
      <c r="AJ2" s="13" t="s">
        <v>19</v>
      </c>
      <c r="AM2" s="13" t="s">
        <v>19</v>
      </c>
      <c r="AN2" s="13" t="s">
        <v>19</v>
      </c>
      <c r="AP2" s="13" t="s">
        <v>20</v>
      </c>
      <c r="AQ2" s="13" t="s">
        <v>20</v>
      </c>
      <c r="AR2" s="13" t="s">
        <v>20</v>
      </c>
      <c r="AS2" s="13" t="s">
        <v>19</v>
      </c>
      <c r="AX2" s="13" t="s">
        <v>20</v>
      </c>
      <c r="BG2" s="13" t="s">
        <v>19</v>
      </c>
      <c r="BJ2" s="13" t="s">
        <v>20</v>
      </c>
      <c r="BM2" s="13" t="s">
        <v>19</v>
      </c>
      <c r="BR2" s="13" t="s">
        <v>19</v>
      </c>
      <c r="BV2" s="13" t="s">
        <v>19</v>
      </c>
      <c r="BX2" s="13" t="s">
        <v>19</v>
      </c>
      <c r="CA2" s="13" t="s">
        <v>19</v>
      </c>
      <c r="CD2" s="13" t="s">
        <v>19</v>
      </c>
      <c r="CN2" s="13" t="s">
        <v>20</v>
      </c>
      <c r="CU2" s="13" t="s">
        <v>21</v>
      </c>
      <c r="CV2" s="13" t="s">
        <v>21</v>
      </c>
      <c r="CW2" s="13" t="s">
        <v>21</v>
      </c>
      <c r="DC2" s="13" t="s">
        <v>21</v>
      </c>
      <c r="DD2" s="13" t="s">
        <v>21</v>
      </c>
      <c r="DH2" s="13" t="s">
        <v>21</v>
      </c>
      <c r="DL2" s="13" t="s">
        <v>21</v>
      </c>
      <c r="DP2" s="13" t="s">
        <v>21</v>
      </c>
      <c r="DT2" s="13" t="s">
        <v>21</v>
      </c>
      <c r="DY2" s="13" t="s">
        <v>22</v>
      </c>
      <c r="EB2" s="13" t="s">
        <v>19</v>
      </c>
      <c r="EL2" s="13" t="s">
        <v>19</v>
      </c>
      <c r="EP2" s="13" t="s">
        <v>19</v>
      </c>
      <c r="ES2" s="13" t="s">
        <v>19</v>
      </c>
      <c r="EU2" s="13" t="s">
        <v>19</v>
      </c>
      <c r="EX2" s="13" t="s">
        <v>19</v>
      </c>
      <c r="FA2" s="13" t="s">
        <v>19</v>
      </c>
      <c r="FD2" s="13" t="s">
        <v>19</v>
      </c>
      <c r="FI2" s="13" t="s">
        <v>19</v>
      </c>
      <c r="FM2" s="13" t="s">
        <v>19</v>
      </c>
      <c r="FP2" s="13" t="s">
        <v>20</v>
      </c>
      <c r="FQ2" s="13" t="s">
        <v>20</v>
      </c>
      <c r="FR2" s="13" t="s">
        <v>20</v>
      </c>
      <c r="FU2" s="13" t="s">
        <v>19</v>
      </c>
      <c r="FX2" s="13" t="s">
        <v>19</v>
      </c>
      <c r="GA2" s="13" t="s">
        <v>19</v>
      </c>
      <c r="GD2" s="13" t="s">
        <v>19</v>
      </c>
      <c r="GG2" s="13" t="s">
        <v>19</v>
      </c>
      <c r="GJ2" s="13" t="s">
        <v>23</v>
      </c>
      <c r="GM2" s="13" t="s">
        <v>19</v>
      </c>
      <c r="GO2" s="13" t="s">
        <v>19</v>
      </c>
    </row>
    <row r="3" spans="1:203" ht="44.25" customHeight="1">
      <c r="A3" s="87"/>
      <c r="B3" s="60" t="s">
        <v>72</v>
      </c>
    </row>
    <row r="4" spans="1:203" s="55" customFormat="1" ht="70.5" customHeight="1">
      <c r="A4" s="59"/>
      <c r="B4" s="63" t="s">
        <v>25</v>
      </c>
      <c r="H4" s="90"/>
    </row>
    <row r="5" spans="1:203" s="41" customFormat="1">
      <c r="H5" s="43"/>
    </row>
    <row r="6" spans="1:203" s="41" customFormat="1">
      <c r="B6" s="42" t="s">
        <v>73</v>
      </c>
      <c r="H6" s="43"/>
    </row>
    <row r="7" spans="1:203" s="11" customFormat="1" ht="78.75" customHeight="1">
      <c r="A7" s="11" t="s">
        <v>1</v>
      </c>
      <c r="B7" s="12" t="s">
        <v>74</v>
      </c>
      <c r="C7" s="13"/>
      <c r="D7" s="13"/>
      <c r="E7" s="14"/>
      <c r="F7" s="15"/>
      <c r="H7" s="40"/>
    </row>
    <row r="8" spans="1:203" s="11" customFormat="1">
      <c r="B8" s="11" t="s">
        <v>75</v>
      </c>
      <c r="C8" s="13" t="s">
        <v>32</v>
      </c>
      <c r="D8" s="13">
        <v>39</v>
      </c>
      <c r="E8" s="14"/>
      <c r="F8" s="15">
        <f>SUM(D8*E8)</f>
        <v>0</v>
      </c>
      <c r="H8" s="40"/>
    </row>
    <row r="9" spans="1:203" s="11" customFormat="1">
      <c r="B9" s="11" t="s">
        <v>76</v>
      </c>
      <c r="C9" s="13" t="s">
        <v>32</v>
      </c>
      <c r="D9" s="13">
        <v>5</v>
      </c>
      <c r="E9" s="14"/>
      <c r="F9" s="15">
        <f>SUM(D9*E9)</f>
        <v>0</v>
      </c>
      <c r="H9" s="40"/>
    </row>
    <row r="10" spans="1:203" s="11" customFormat="1">
      <c r="B10" s="11" t="s">
        <v>77</v>
      </c>
      <c r="C10" s="13" t="s">
        <v>32</v>
      </c>
      <c r="D10" s="13">
        <v>5</v>
      </c>
      <c r="E10" s="14"/>
      <c r="F10" s="15">
        <f>SUM(D10*E10)</f>
        <v>0</v>
      </c>
      <c r="H10" s="40"/>
    </row>
    <row r="11" spans="1:203" s="11" customFormat="1">
      <c r="B11" s="11" t="s">
        <v>78</v>
      </c>
      <c r="C11" s="13" t="s">
        <v>32</v>
      </c>
      <c r="D11" s="13">
        <v>13</v>
      </c>
      <c r="E11" s="14"/>
      <c r="F11" s="15">
        <f>SUM(D11*E11)</f>
        <v>0</v>
      </c>
      <c r="H11" s="40"/>
    </row>
    <row r="12" spans="1:203" s="11" customFormat="1">
      <c r="B12" s="11" t="s">
        <v>79</v>
      </c>
      <c r="C12" s="13" t="s">
        <v>32</v>
      </c>
      <c r="D12" s="13">
        <v>18</v>
      </c>
      <c r="E12" s="14"/>
      <c r="F12" s="15">
        <f>SUM(D12*E12)</f>
        <v>0</v>
      </c>
      <c r="H12" s="40"/>
    </row>
    <row r="13" spans="1:203" s="11" customFormat="1" ht="78.75" customHeight="1">
      <c r="A13" s="11" t="s">
        <v>2</v>
      </c>
      <c r="B13" s="12" t="s">
        <v>52</v>
      </c>
      <c r="C13" s="13"/>
      <c r="D13" s="13"/>
      <c r="E13" s="14"/>
      <c r="F13" s="15"/>
      <c r="H13" s="40"/>
    </row>
    <row r="14" spans="1:203" s="11" customFormat="1">
      <c r="B14" s="11" t="s">
        <v>76</v>
      </c>
      <c r="C14" s="13" t="s">
        <v>32</v>
      </c>
      <c r="D14" s="13">
        <v>6</v>
      </c>
      <c r="E14" s="14"/>
      <c r="F14" s="15">
        <f>SUM(D14*E14)</f>
        <v>0</v>
      </c>
      <c r="H14" s="40"/>
    </row>
    <row r="15" spans="1:203" s="11" customFormat="1">
      <c r="B15" s="11" t="s">
        <v>77</v>
      </c>
      <c r="C15" s="13" t="s">
        <v>32</v>
      </c>
      <c r="D15" s="13">
        <v>19</v>
      </c>
      <c r="E15" s="14"/>
      <c r="F15" s="15">
        <f>SUM(D15*E15)</f>
        <v>0</v>
      </c>
      <c r="H15" s="40"/>
    </row>
    <row r="16" spans="1:203" s="11" customFormat="1">
      <c r="B16" s="11" t="s">
        <v>78</v>
      </c>
      <c r="C16" s="13" t="s">
        <v>32</v>
      </c>
      <c r="D16" s="13">
        <v>18</v>
      </c>
      <c r="E16" s="14"/>
      <c r="F16" s="15">
        <f>SUM(D16*E16)</f>
        <v>0</v>
      </c>
      <c r="H16" s="40"/>
    </row>
    <row r="17" spans="1:8" s="11" customFormat="1" ht="60">
      <c r="A17" s="11" t="s">
        <v>3</v>
      </c>
      <c r="B17" s="11" t="s">
        <v>80</v>
      </c>
      <c r="D17" s="13"/>
      <c r="E17" s="14"/>
      <c r="F17" s="15"/>
      <c r="H17" s="40"/>
    </row>
    <row r="18" spans="1:8" s="11" customFormat="1">
      <c r="B18" s="11" t="s">
        <v>81</v>
      </c>
      <c r="C18" s="13" t="s">
        <v>38</v>
      </c>
      <c r="D18" s="13">
        <v>2</v>
      </c>
      <c r="E18" s="14"/>
      <c r="F18" s="15">
        <f>SUM(D18*E18)</f>
        <v>0</v>
      </c>
      <c r="H18" s="40"/>
    </row>
    <row r="19" spans="1:8" s="11" customFormat="1">
      <c r="B19" s="11" t="s">
        <v>82</v>
      </c>
      <c r="C19" s="13" t="s">
        <v>38</v>
      </c>
      <c r="D19" s="13">
        <v>2</v>
      </c>
      <c r="E19" s="14"/>
      <c r="F19" s="15">
        <f>SUM(D19*E19)</f>
        <v>0</v>
      </c>
      <c r="H19" s="40"/>
    </row>
    <row r="20" spans="1:8" s="11" customFormat="1" ht="60">
      <c r="A20" s="11" t="s">
        <v>4</v>
      </c>
      <c r="B20" s="11" t="s">
        <v>83</v>
      </c>
      <c r="D20" s="13"/>
      <c r="E20" s="14"/>
      <c r="F20" s="15"/>
      <c r="H20" s="40"/>
    </row>
    <row r="21" spans="1:8" s="11" customFormat="1">
      <c r="B21" s="11" t="s">
        <v>81</v>
      </c>
      <c r="C21" s="13" t="s">
        <v>38</v>
      </c>
      <c r="D21" s="13">
        <v>0</v>
      </c>
      <c r="E21" s="14"/>
      <c r="F21" s="15">
        <f>SUM(D21*E21)</f>
        <v>0</v>
      </c>
      <c r="H21" s="40"/>
    </row>
    <row r="22" spans="1:8" s="11" customFormat="1">
      <c r="B22" s="11" t="s">
        <v>82</v>
      </c>
      <c r="C22" s="13" t="s">
        <v>38</v>
      </c>
      <c r="D22" s="13">
        <v>0</v>
      </c>
      <c r="E22" s="14"/>
      <c r="F22" s="15">
        <f>SUM(D22*E22)</f>
        <v>0</v>
      </c>
      <c r="H22" s="40"/>
    </row>
    <row r="23" spans="1:8" s="11" customFormat="1" ht="60">
      <c r="A23" s="11" t="s">
        <v>5</v>
      </c>
      <c r="B23" s="11" t="s">
        <v>84</v>
      </c>
      <c r="D23" s="13"/>
      <c r="E23" s="14"/>
      <c r="F23" s="15"/>
      <c r="H23" s="40"/>
    </row>
    <row r="24" spans="1:8" s="11" customFormat="1">
      <c r="B24" s="11" t="s">
        <v>81</v>
      </c>
      <c r="C24" s="13" t="s">
        <v>38</v>
      </c>
      <c r="D24" s="13">
        <v>5</v>
      </c>
      <c r="E24" s="14"/>
      <c r="F24" s="15">
        <f>SUM(D24*E24)</f>
        <v>0</v>
      </c>
      <c r="H24" s="40"/>
    </row>
    <row r="25" spans="1:8" s="11" customFormat="1">
      <c r="B25" s="11" t="s">
        <v>85</v>
      </c>
      <c r="C25" s="13" t="s">
        <v>38</v>
      </c>
      <c r="D25" s="13">
        <v>1</v>
      </c>
      <c r="E25" s="14"/>
      <c r="F25" s="15">
        <f>SUM(D25*E25)</f>
        <v>0</v>
      </c>
      <c r="H25" s="40"/>
    </row>
    <row r="26" spans="1:8" s="11" customFormat="1" ht="45" customHeight="1">
      <c r="A26" s="11" t="s">
        <v>6</v>
      </c>
      <c r="B26" s="11" t="s">
        <v>86</v>
      </c>
      <c r="C26" s="11" t="s">
        <v>38</v>
      </c>
      <c r="D26" s="13">
        <v>1</v>
      </c>
      <c r="E26" s="14"/>
      <c r="F26" s="15">
        <f>SUM(D26*E26)</f>
        <v>0</v>
      </c>
      <c r="H26" s="40"/>
    </row>
    <row r="27" spans="1:8" s="11" customFormat="1" ht="61.5" customHeight="1">
      <c r="A27" s="11" t="s">
        <v>7</v>
      </c>
      <c r="B27" s="11" t="s">
        <v>87</v>
      </c>
      <c r="C27" s="11" t="s">
        <v>38</v>
      </c>
      <c r="D27" s="13">
        <v>1</v>
      </c>
      <c r="E27" s="14"/>
      <c r="F27" s="15">
        <f>SUM(D27*E27)</f>
        <v>0</v>
      </c>
      <c r="H27" s="40"/>
    </row>
    <row r="28" spans="1:8" s="11" customFormat="1" ht="31.5" customHeight="1">
      <c r="A28" s="11" t="s">
        <v>8</v>
      </c>
      <c r="B28" s="11" t="s">
        <v>88</v>
      </c>
      <c r="C28" s="11" t="s">
        <v>38</v>
      </c>
      <c r="D28" s="13">
        <v>6</v>
      </c>
      <c r="E28" s="14"/>
      <c r="F28" s="15">
        <f>SUM(D28*E28)</f>
        <v>0</v>
      </c>
      <c r="H28" s="40"/>
    </row>
    <row r="29" spans="1:8" s="41" customFormat="1">
      <c r="B29" s="42" t="s">
        <v>89</v>
      </c>
      <c r="H29" s="43"/>
    </row>
    <row r="30" spans="1:8" s="11" customFormat="1" ht="75">
      <c r="A30" s="11" t="s">
        <v>9</v>
      </c>
      <c r="B30" s="11" t="s">
        <v>90</v>
      </c>
      <c r="C30" s="11" t="s">
        <v>19</v>
      </c>
      <c r="D30" s="11">
        <v>1</v>
      </c>
      <c r="E30" s="14"/>
      <c r="F30" s="15">
        <f>SUM(D30*E30)</f>
        <v>0</v>
      </c>
      <c r="H30" s="40"/>
    </row>
    <row r="31" spans="1:8" s="11" customFormat="1" ht="48" customHeight="1">
      <c r="A31" s="11" t="s">
        <v>10</v>
      </c>
      <c r="B31" s="11" t="s">
        <v>91</v>
      </c>
      <c r="C31" s="11" t="s">
        <v>19</v>
      </c>
      <c r="D31" s="11">
        <v>1</v>
      </c>
      <c r="E31" s="14"/>
      <c r="F31" s="15">
        <f>SUM(D31*E31)</f>
        <v>0</v>
      </c>
      <c r="H31" s="40"/>
    </row>
    <row r="32" spans="1:8" s="11" customFormat="1" ht="60">
      <c r="A32" s="11" t="s">
        <v>11</v>
      </c>
      <c r="B32" s="11" t="s">
        <v>92</v>
      </c>
      <c r="C32" s="11" t="s">
        <v>19</v>
      </c>
      <c r="D32" s="11">
        <v>1</v>
      </c>
      <c r="E32" s="14"/>
      <c r="F32" s="15">
        <f>SUM(D32*E32)</f>
        <v>0</v>
      </c>
      <c r="H32" s="40"/>
    </row>
    <row r="33" spans="1:8" s="11" customFormat="1" ht="78.75" customHeight="1">
      <c r="A33" s="11" t="s">
        <v>12</v>
      </c>
      <c r="B33" s="12" t="s">
        <v>74</v>
      </c>
      <c r="C33" s="13"/>
      <c r="D33" s="13"/>
      <c r="E33" s="14"/>
      <c r="F33" s="15"/>
      <c r="H33" s="40"/>
    </row>
    <row r="34" spans="1:8" s="11" customFormat="1">
      <c r="B34" s="11" t="s">
        <v>75</v>
      </c>
      <c r="C34" s="13" t="s">
        <v>32</v>
      </c>
      <c r="D34" s="11">
        <v>16</v>
      </c>
      <c r="E34" s="14"/>
      <c r="F34" s="15">
        <f t="shared" ref="F34:F39" si="0">SUM(D34*E34)</f>
        <v>0</v>
      </c>
      <c r="H34" s="40"/>
    </row>
    <row r="35" spans="1:8" s="11" customFormat="1">
      <c r="B35" s="11" t="s">
        <v>78</v>
      </c>
      <c r="C35" s="13" t="s">
        <v>32</v>
      </c>
      <c r="D35" s="13">
        <v>17</v>
      </c>
      <c r="E35" s="14"/>
      <c r="F35" s="15">
        <f t="shared" si="0"/>
        <v>0</v>
      </c>
      <c r="H35" s="40"/>
    </row>
    <row r="36" spans="1:8" s="11" customFormat="1">
      <c r="B36" s="11" t="s">
        <v>93</v>
      </c>
      <c r="C36" s="13" t="s">
        <v>32</v>
      </c>
      <c r="D36" s="13">
        <v>16</v>
      </c>
      <c r="E36" s="14"/>
      <c r="F36" s="15">
        <f t="shared" si="0"/>
        <v>0</v>
      </c>
      <c r="H36" s="40"/>
    </row>
    <row r="37" spans="1:8" s="11" customFormat="1">
      <c r="B37" s="11" t="s">
        <v>94</v>
      </c>
      <c r="C37" s="13" t="s">
        <v>32</v>
      </c>
      <c r="D37" s="13">
        <v>28</v>
      </c>
      <c r="E37" s="14"/>
      <c r="F37" s="15">
        <f t="shared" si="0"/>
        <v>0</v>
      </c>
      <c r="H37" s="40"/>
    </row>
    <row r="38" spans="1:8" s="11" customFormat="1">
      <c r="B38" s="11" t="s">
        <v>95</v>
      </c>
      <c r="C38" s="13" t="s">
        <v>32</v>
      </c>
      <c r="D38" s="13">
        <v>5</v>
      </c>
      <c r="E38" s="14"/>
      <c r="F38" s="15">
        <f t="shared" si="0"/>
        <v>0</v>
      </c>
      <c r="H38" s="40"/>
    </row>
    <row r="39" spans="1:8" s="11" customFormat="1" ht="47.25" customHeight="1">
      <c r="A39" s="11" t="s">
        <v>13</v>
      </c>
      <c r="B39" s="11" t="s">
        <v>96</v>
      </c>
      <c r="C39" s="11" t="s">
        <v>38</v>
      </c>
      <c r="D39" s="13">
        <v>1</v>
      </c>
      <c r="E39" s="14"/>
      <c r="F39" s="15">
        <f t="shared" si="0"/>
        <v>0</v>
      </c>
      <c r="H39" s="40"/>
    </row>
    <row r="40" spans="1:8" s="11" customFormat="1" ht="65.25" customHeight="1">
      <c r="A40" s="11" t="s">
        <v>14</v>
      </c>
      <c r="B40" s="11" t="s">
        <v>97</v>
      </c>
      <c r="D40" s="13"/>
      <c r="E40" s="14"/>
      <c r="F40" s="15"/>
      <c r="H40" s="40"/>
    </row>
    <row r="41" spans="1:8" s="11" customFormat="1">
      <c r="B41" s="11" t="s">
        <v>85</v>
      </c>
      <c r="C41" s="13" t="s">
        <v>38</v>
      </c>
      <c r="D41" s="13">
        <v>2</v>
      </c>
      <c r="E41" s="14"/>
      <c r="F41" s="15">
        <f>SUM(D41*E41)</f>
        <v>0</v>
      </c>
      <c r="H41" s="40"/>
    </row>
    <row r="42" spans="1:8" s="11" customFormat="1" ht="45">
      <c r="A42" s="11" t="s">
        <v>15</v>
      </c>
      <c r="B42" s="11" t="s">
        <v>98</v>
      </c>
      <c r="C42" s="11" t="s">
        <v>19</v>
      </c>
      <c r="D42" s="11">
        <v>1</v>
      </c>
      <c r="E42" s="14"/>
      <c r="F42" s="15">
        <f>SUM(D42*E42)</f>
        <v>0</v>
      </c>
      <c r="H42" s="40"/>
    </row>
    <row r="43" spans="1:8" s="11" customFormat="1" ht="30.75" customHeight="1">
      <c r="A43" s="11" t="s">
        <v>16</v>
      </c>
      <c r="B43" s="11" t="s">
        <v>99</v>
      </c>
      <c r="C43" s="11" t="s">
        <v>19</v>
      </c>
      <c r="D43" s="11">
        <v>1</v>
      </c>
      <c r="E43" s="14"/>
      <c r="F43" s="15">
        <f>SUM(D43*E43)</f>
        <v>0</v>
      </c>
      <c r="H43" s="40"/>
    </row>
    <row r="44" spans="1:8" s="11" customFormat="1">
      <c r="B44" s="44" t="s">
        <v>100</v>
      </c>
      <c r="E44" s="45"/>
      <c r="F44" s="46"/>
      <c r="H44" s="40"/>
    </row>
    <row r="45" spans="1:8" s="11" customFormat="1" ht="77.25" customHeight="1">
      <c r="A45" s="11" t="s">
        <v>17</v>
      </c>
      <c r="B45" s="12" t="s">
        <v>52</v>
      </c>
      <c r="C45" s="13"/>
      <c r="D45" s="13"/>
      <c r="E45" s="14"/>
      <c r="F45" s="15"/>
      <c r="H45" s="40"/>
    </row>
    <row r="46" spans="1:8" s="11" customFormat="1">
      <c r="B46" s="11" t="s">
        <v>76</v>
      </c>
      <c r="C46" s="13" t="s">
        <v>32</v>
      </c>
      <c r="D46" s="13">
        <v>21</v>
      </c>
      <c r="E46" s="14"/>
      <c r="F46" s="15">
        <f t="shared" ref="F46:F51" si="1">SUM(D46*E46)</f>
        <v>0</v>
      </c>
      <c r="H46" s="40"/>
    </row>
    <row r="47" spans="1:8" s="11" customFormat="1">
      <c r="B47" s="11" t="s">
        <v>77</v>
      </c>
      <c r="C47" s="13" t="s">
        <v>32</v>
      </c>
      <c r="D47" s="13">
        <v>12</v>
      </c>
      <c r="E47" s="14"/>
      <c r="F47" s="15">
        <f t="shared" si="1"/>
        <v>0</v>
      </c>
      <c r="H47" s="40"/>
    </row>
    <row r="48" spans="1:8" s="11" customFormat="1">
      <c r="B48" s="11" t="s">
        <v>94</v>
      </c>
      <c r="C48" s="13" t="s">
        <v>32</v>
      </c>
      <c r="D48" s="13">
        <v>6</v>
      </c>
      <c r="E48" s="14"/>
      <c r="F48" s="15">
        <f t="shared" si="1"/>
        <v>0</v>
      </c>
      <c r="H48" s="40"/>
    </row>
    <row r="49" spans="1:8" s="11" customFormat="1" ht="30.75" customHeight="1">
      <c r="A49" s="11" t="s">
        <v>18</v>
      </c>
      <c r="B49" s="11" t="s">
        <v>101</v>
      </c>
      <c r="C49" s="11" t="s">
        <v>19</v>
      </c>
      <c r="D49" s="11">
        <v>1</v>
      </c>
      <c r="E49" s="14"/>
      <c r="F49" s="15">
        <f t="shared" si="1"/>
        <v>0</v>
      </c>
      <c r="H49" s="40"/>
    </row>
    <row r="50" spans="1:8" s="11" customFormat="1" ht="31.5" customHeight="1">
      <c r="A50" s="11" t="s">
        <v>102</v>
      </c>
      <c r="B50" s="11" t="s">
        <v>88</v>
      </c>
      <c r="C50" s="11" t="s">
        <v>38</v>
      </c>
      <c r="D50" s="13">
        <v>2</v>
      </c>
      <c r="E50" s="14"/>
      <c r="F50" s="15">
        <f t="shared" si="1"/>
        <v>0</v>
      </c>
      <c r="H50" s="40"/>
    </row>
    <row r="51" spans="1:8" s="11" customFormat="1" ht="31.5" customHeight="1">
      <c r="A51" s="11" t="s">
        <v>103</v>
      </c>
      <c r="B51" s="11" t="s">
        <v>104</v>
      </c>
      <c r="C51" s="11" t="s">
        <v>38</v>
      </c>
      <c r="D51" s="13">
        <v>2</v>
      </c>
      <c r="E51" s="14"/>
      <c r="F51" s="15">
        <f t="shared" si="1"/>
        <v>0</v>
      </c>
      <c r="H51" s="40"/>
    </row>
    <row r="52" spans="1:8" s="11" customFormat="1" ht="31.5" customHeight="1">
      <c r="A52" s="11" t="s">
        <v>105</v>
      </c>
      <c r="B52" s="11" t="s">
        <v>106</v>
      </c>
      <c r="D52" s="13"/>
      <c r="E52" s="14"/>
      <c r="F52" s="15"/>
      <c r="H52" s="40"/>
    </row>
    <row r="53" spans="1:8" s="11" customFormat="1">
      <c r="B53" s="11" t="s">
        <v>107</v>
      </c>
      <c r="C53" s="13" t="s">
        <v>38</v>
      </c>
      <c r="D53" s="13">
        <v>2</v>
      </c>
      <c r="E53" s="14"/>
      <c r="F53" s="15">
        <f>SUM(D53*E53)</f>
        <v>0</v>
      </c>
      <c r="H53" s="40"/>
    </row>
    <row r="54" spans="1:8">
      <c r="A54" s="47"/>
      <c r="B54" s="44" t="s">
        <v>108</v>
      </c>
      <c r="E54" s="48"/>
      <c r="F54" s="49"/>
    </row>
    <row r="55" spans="1:8" ht="66.75" customHeight="1">
      <c r="A55" s="47" t="s">
        <v>109</v>
      </c>
      <c r="B55" s="51" t="s">
        <v>110</v>
      </c>
      <c r="E55" s="48"/>
      <c r="F55" s="49"/>
    </row>
    <row r="56" spans="1:8">
      <c r="A56" s="47"/>
      <c r="B56" s="11" t="s">
        <v>111</v>
      </c>
      <c r="C56" s="13" t="s">
        <v>32</v>
      </c>
      <c r="D56" s="13">
        <v>43</v>
      </c>
      <c r="E56" s="14"/>
      <c r="F56" s="15">
        <f>SUM(D56*E56)</f>
        <v>0</v>
      </c>
    </row>
    <row r="57" spans="1:8" ht="63">
      <c r="A57" s="47" t="s">
        <v>112</v>
      </c>
      <c r="B57" s="52" t="s">
        <v>113</v>
      </c>
    </row>
    <row r="58" spans="1:8">
      <c r="A58" s="47"/>
      <c r="B58" s="11" t="s">
        <v>111</v>
      </c>
      <c r="C58" s="13" t="s">
        <v>38</v>
      </c>
      <c r="D58" s="13">
        <v>1</v>
      </c>
      <c r="E58" s="14"/>
      <c r="F58" s="15">
        <f>SUM(D58*E58)</f>
        <v>0</v>
      </c>
    </row>
    <row r="59" spans="1:8">
      <c r="A59" s="47"/>
      <c r="B59" s="44" t="s">
        <v>114</v>
      </c>
      <c r="E59" s="14"/>
      <c r="F59" s="15"/>
    </row>
    <row r="60" spans="1:8" s="11" customFormat="1" ht="80.25" customHeight="1">
      <c r="A60" s="11" t="s">
        <v>115</v>
      </c>
      <c r="B60" s="12" t="s">
        <v>74</v>
      </c>
      <c r="C60" s="13"/>
      <c r="D60" s="13"/>
      <c r="E60" s="14"/>
      <c r="F60" s="15"/>
      <c r="H60" s="40"/>
    </row>
    <row r="61" spans="1:8" s="11" customFormat="1">
      <c r="B61" s="11" t="s">
        <v>75</v>
      </c>
      <c r="C61" s="13" t="s">
        <v>32</v>
      </c>
      <c r="D61" s="11">
        <v>18</v>
      </c>
      <c r="E61" s="14"/>
      <c r="F61" s="15">
        <f>SUM(D61*E61)</f>
        <v>0</v>
      </c>
      <c r="H61" s="40"/>
    </row>
    <row r="62" spans="1:8" s="11" customFormat="1">
      <c r="B62" s="11" t="s">
        <v>78</v>
      </c>
      <c r="C62" s="13" t="s">
        <v>32</v>
      </c>
      <c r="D62" s="13">
        <v>10</v>
      </c>
      <c r="E62" s="14"/>
      <c r="F62" s="15">
        <f>SUM(D62*E62)</f>
        <v>0</v>
      </c>
      <c r="H62" s="40"/>
    </row>
    <row r="63" spans="1:8" s="11" customFormat="1">
      <c r="B63" s="11" t="s">
        <v>93</v>
      </c>
      <c r="C63" s="13" t="s">
        <v>32</v>
      </c>
      <c r="D63" s="13">
        <v>15</v>
      </c>
      <c r="E63" s="14"/>
      <c r="F63" s="15">
        <f>SUM(D63*E63)</f>
        <v>0</v>
      </c>
      <c r="H63" s="40"/>
    </row>
    <row r="64" spans="1:8" ht="30">
      <c r="A64" s="47"/>
      <c r="B64" s="44" t="s">
        <v>116</v>
      </c>
      <c r="E64" s="14"/>
      <c r="F64" s="15"/>
    </row>
    <row r="65" spans="1:8" s="11" customFormat="1" ht="137.25" customHeight="1">
      <c r="A65" s="11" t="s">
        <v>117</v>
      </c>
      <c r="B65" s="11" t="s">
        <v>118</v>
      </c>
      <c r="C65" s="13"/>
      <c r="D65" s="13"/>
      <c r="E65" s="14"/>
      <c r="F65" s="15"/>
      <c r="H65" s="40"/>
    </row>
    <row r="66" spans="1:8" s="11" customFormat="1" ht="32.25" customHeight="1">
      <c r="B66" s="11" t="s">
        <v>119</v>
      </c>
      <c r="C66" s="13" t="s">
        <v>19</v>
      </c>
      <c r="D66" s="13">
        <v>1</v>
      </c>
      <c r="E66" s="14"/>
      <c r="F66" s="15">
        <f>SUM(D66*E66)</f>
        <v>0</v>
      </c>
      <c r="H66" s="40"/>
    </row>
    <row r="67" spans="1:8" s="11" customFormat="1" ht="32.25" customHeight="1">
      <c r="B67" s="11" t="s">
        <v>120</v>
      </c>
      <c r="C67" s="13" t="s">
        <v>19</v>
      </c>
      <c r="D67" s="13">
        <v>1</v>
      </c>
      <c r="E67" s="14"/>
      <c r="F67" s="15">
        <f>SUM(D67*E67)</f>
        <v>0</v>
      </c>
      <c r="H67" s="40"/>
    </row>
    <row r="68" spans="1:8" s="11" customFormat="1" ht="77.25" customHeight="1">
      <c r="A68" s="11" t="s">
        <v>121</v>
      </c>
      <c r="B68" s="11" t="s">
        <v>122</v>
      </c>
      <c r="C68" s="13" t="s">
        <v>19</v>
      </c>
      <c r="D68" s="13">
        <v>1</v>
      </c>
      <c r="E68" s="14"/>
      <c r="F68" s="15">
        <f>SUM(D68*E68)</f>
        <v>0</v>
      </c>
      <c r="H68" s="40"/>
    </row>
    <row r="69" spans="1:8" s="11" customFormat="1" ht="60" customHeight="1">
      <c r="A69" s="11" t="s">
        <v>123</v>
      </c>
      <c r="B69" s="11" t="s">
        <v>124</v>
      </c>
      <c r="C69" s="13" t="s">
        <v>19</v>
      </c>
      <c r="D69" s="13">
        <v>1</v>
      </c>
      <c r="E69" s="14"/>
      <c r="F69" s="15">
        <f>SUM(D69*E69)</f>
        <v>0</v>
      </c>
      <c r="H69" s="40"/>
    </row>
    <row r="70" spans="1:8">
      <c r="A70" s="47"/>
      <c r="E70" s="14"/>
      <c r="F70" s="15"/>
      <c r="H70" s="13"/>
    </row>
    <row r="71" spans="1:8" s="55" customFormat="1" ht="18.75">
      <c r="A71" s="57"/>
      <c r="B71" s="66" t="s">
        <v>45</v>
      </c>
      <c r="F71" s="67">
        <f>SUM(F7:F70)</f>
        <v>0</v>
      </c>
    </row>
    <row r="72" spans="1:8">
      <c r="A72" s="47"/>
    </row>
    <row r="73" spans="1:8">
      <c r="A73" s="47"/>
      <c r="E73" s="14"/>
      <c r="F73" s="15"/>
    </row>
    <row r="74" spans="1:8">
      <c r="A74" s="47"/>
    </row>
    <row r="75" spans="1:8">
      <c r="A75" s="47"/>
      <c r="B75" s="80"/>
    </row>
    <row r="76" spans="1:8">
      <c r="A76" s="47"/>
      <c r="E76" s="14"/>
      <c r="F76" s="15"/>
    </row>
    <row r="77" spans="1:8">
      <c r="A77" s="47"/>
    </row>
    <row r="78" spans="1:8">
      <c r="A78" s="47"/>
      <c r="B78" s="80"/>
      <c r="E78" s="14"/>
      <c r="F78" s="15"/>
    </row>
    <row r="79" spans="1:8">
      <c r="A79" s="47"/>
    </row>
    <row r="80" spans="1:8">
      <c r="A80" s="47"/>
      <c r="B80" s="91"/>
    </row>
    <row r="81" spans="1:6">
      <c r="A81" s="47"/>
      <c r="E81" s="14"/>
      <c r="F81" s="15"/>
    </row>
    <row r="82" spans="1:6">
      <c r="A82" s="47"/>
    </row>
    <row r="83" spans="1:6">
      <c r="A83" s="47"/>
    </row>
    <row r="84" spans="1:6">
      <c r="A84" s="47"/>
      <c r="E84" s="14"/>
      <c r="F84" s="15"/>
    </row>
    <row r="85" spans="1:6">
      <c r="A85" s="47"/>
    </row>
    <row r="86" spans="1:6">
      <c r="A86" s="47"/>
      <c r="B86" s="80"/>
    </row>
    <row r="87" spans="1:6">
      <c r="A87" s="86"/>
      <c r="E87" s="14"/>
      <c r="F87" s="15"/>
    </row>
    <row r="94" spans="1:6">
      <c r="A94" s="47"/>
      <c r="B94" s="80"/>
    </row>
    <row r="95" spans="1:6">
      <c r="A95" s="47"/>
      <c r="B95" s="80"/>
    </row>
    <row r="96" spans="1:6">
      <c r="A96" s="47"/>
    </row>
    <row r="97" spans="1:6">
      <c r="A97" s="47"/>
      <c r="E97" s="14"/>
      <c r="F97" s="15"/>
    </row>
    <row r="98" spans="1:6">
      <c r="A98" s="47"/>
    </row>
    <row r="99" spans="1:6">
      <c r="A99" s="47"/>
    </row>
    <row r="100" spans="1:6">
      <c r="A100" s="47"/>
    </row>
    <row r="101" spans="1:6">
      <c r="A101" s="47"/>
      <c r="E101" s="14"/>
      <c r="F101" s="15"/>
    </row>
    <row r="102" spans="1:6">
      <c r="A102" s="47"/>
    </row>
    <row r="103" spans="1:6">
      <c r="A103" s="47"/>
      <c r="B103" s="80"/>
    </row>
    <row r="104" spans="1:6">
      <c r="A104" s="47"/>
      <c r="E104" s="14"/>
      <c r="F104" s="15"/>
    </row>
    <row r="105" spans="1:6">
      <c r="A105" s="47"/>
      <c r="E105" s="14"/>
      <c r="F105" s="15"/>
    </row>
    <row r="106" spans="1:6">
      <c r="A106" s="47"/>
      <c r="E106" s="14"/>
      <c r="F106" s="15"/>
    </row>
    <row r="107" spans="1:6">
      <c r="A107" s="47"/>
    </row>
    <row r="108" spans="1:6">
      <c r="A108" s="47"/>
      <c r="B108" s="80"/>
    </row>
    <row r="109" spans="1:6">
      <c r="A109" s="47"/>
      <c r="E109" s="14"/>
      <c r="F109" s="15"/>
    </row>
    <row r="110" spans="1:6">
      <c r="A110" s="47"/>
    </row>
    <row r="111" spans="1:6">
      <c r="A111" s="47"/>
      <c r="B111" s="80"/>
    </row>
    <row r="112" spans="1:6">
      <c r="A112" s="47"/>
      <c r="B112" s="80"/>
      <c r="E112" s="14"/>
      <c r="F112" s="15"/>
    </row>
    <row r="113" spans="1:6">
      <c r="A113" s="47"/>
    </row>
    <row r="114" spans="1:6" ht="63" customHeight="1">
      <c r="A114" s="47"/>
      <c r="B114" s="91"/>
    </row>
    <row r="115" spans="1:6">
      <c r="A115" s="47"/>
      <c r="E115" s="14"/>
      <c r="F115" s="15"/>
    </row>
    <row r="116" spans="1:6">
      <c r="A116" s="47"/>
    </row>
    <row r="117" spans="1:6">
      <c r="A117" s="47"/>
    </row>
    <row r="118" spans="1:6">
      <c r="A118" s="47"/>
      <c r="E118" s="14"/>
      <c r="F118" s="15"/>
    </row>
    <row r="119" spans="1:6">
      <c r="A119" s="47"/>
    </row>
    <row r="120" spans="1:6">
      <c r="A120" s="47"/>
      <c r="B120" s="80"/>
    </row>
    <row r="121" spans="1:6">
      <c r="A121" s="47"/>
      <c r="E121" s="14"/>
      <c r="F121" s="15"/>
    </row>
    <row r="122" spans="1:6">
      <c r="A122" s="47"/>
    </row>
    <row r="123" spans="1:6">
      <c r="A123" s="47"/>
      <c r="B123" s="80"/>
    </row>
    <row r="124" spans="1:6">
      <c r="A124" s="47"/>
      <c r="E124" s="14"/>
      <c r="F124" s="15"/>
    </row>
    <row r="125" spans="1:6">
      <c r="A125" s="47"/>
    </row>
    <row r="126" spans="1:6">
      <c r="A126" s="47"/>
      <c r="B126" s="80"/>
    </row>
    <row r="127" spans="1:6">
      <c r="A127" s="47"/>
      <c r="E127" s="14"/>
      <c r="F127" s="15"/>
    </row>
    <row r="128" spans="1:6">
      <c r="A128" s="47"/>
    </row>
    <row r="129" spans="1:6">
      <c r="A129" s="47"/>
      <c r="E129" s="14"/>
      <c r="F129" s="15"/>
    </row>
    <row r="130" spans="1:6">
      <c r="A130" s="47"/>
      <c r="E130" s="14"/>
      <c r="F130" s="15"/>
    </row>
    <row r="131" spans="1:6">
      <c r="A131" s="47"/>
    </row>
    <row r="132" spans="1:6">
      <c r="A132" s="47"/>
    </row>
    <row r="133" spans="1:6">
      <c r="A133" s="47"/>
      <c r="B133" s="80"/>
    </row>
    <row r="134" spans="1:6">
      <c r="A134" s="47"/>
    </row>
    <row r="135" spans="1:6" ht="15.75">
      <c r="A135" s="47"/>
      <c r="B135" s="92"/>
      <c r="F135" s="14"/>
    </row>
    <row r="138" spans="1:6" ht="15.75">
      <c r="B138" s="92"/>
      <c r="F138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PITNA VODA IN ODTOKI</vt:lpstr>
      <vt:lpstr>TEHNOLOŠKA VODA</vt:lpstr>
      <vt:lpstr>PREZRAČEVANJE</vt:lpstr>
      <vt:lpstr>TEHNOL. POVEZAVE Z MONT. NAPRAV</vt:lpstr>
      <vt:lpstr>'PITNA VODA IN ODTOKI'!Področje_tiskanja</vt:lpstr>
      <vt:lpstr>PREZRAČEVANJE!Področje_tiskanja</vt:lpstr>
      <vt:lpstr>'TEHNOL. POVEZAVE Z MONT. NAPRAV'!Področje_tiskanja</vt:lpstr>
      <vt:lpstr>'TEHNOLOŠKA VODA'!Področje_tiskanja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</dc:creator>
  <cp:lastModifiedBy>Zoran Gajski</cp:lastModifiedBy>
  <dcterms:created xsi:type="dcterms:W3CDTF">2015-05-25T06:40:30Z</dcterms:created>
  <dcterms:modified xsi:type="dcterms:W3CDTF">2015-05-25T13:02:21Z</dcterms:modified>
</cp:coreProperties>
</file>